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1B80E26D-B580-4B41-8863-42005B3635DB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3" r:id="rId1"/>
    <sheet name="Расходы" sheetId="4" r:id="rId2"/>
    <sheet name="МП" sheetId="5" r:id="rId3"/>
  </sheets>
  <calcPr calcId="181029"/>
</workbook>
</file>

<file path=xl/calcChain.xml><?xml version="1.0" encoding="utf-8"?>
<calcChain xmlns="http://schemas.openxmlformats.org/spreadsheetml/2006/main">
  <c r="F28" i="5" l="1"/>
  <c r="F27" i="5"/>
  <c r="E23" i="5"/>
  <c r="E4" i="4"/>
  <c r="D23" i="5"/>
  <c r="D25" i="5"/>
  <c r="C23" i="4"/>
  <c r="C4" i="4"/>
  <c r="I30" i="3"/>
  <c r="I29" i="3"/>
  <c r="H10" i="3"/>
  <c r="I13" i="3"/>
  <c r="E10" i="3"/>
  <c r="C15" i="3"/>
  <c r="D40" i="5" l="1"/>
  <c r="G6" i="4"/>
  <c r="C34" i="4" l="1"/>
  <c r="I21" i="3" l="1"/>
  <c r="I26" i="3"/>
  <c r="I32" i="3"/>
  <c r="I33" i="3"/>
  <c r="I45" i="3"/>
  <c r="H35" i="3"/>
  <c r="H34" i="3" s="1"/>
  <c r="H25" i="3"/>
  <c r="H19" i="3"/>
  <c r="H15" i="3"/>
  <c r="H8" i="3"/>
  <c r="H5" i="3"/>
  <c r="I83" i="4"/>
  <c r="I70" i="4"/>
  <c r="I71" i="4"/>
  <c r="I57" i="4"/>
  <c r="I58" i="4"/>
  <c r="I59" i="4"/>
  <c r="I60" i="4"/>
  <c r="I49" i="4"/>
  <c r="I35" i="4"/>
  <c r="I36" i="4"/>
  <c r="I38" i="4"/>
  <c r="I27" i="4"/>
  <c r="I28" i="4"/>
  <c r="I29" i="4"/>
  <c r="I30" i="4"/>
  <c r="I31" i="4"/>
  <c r="I15" i="4"/>
  <c r="H80" i="4"/>
  <c r="H78" i="4"/>
  <c r="H74" i="4"/>
  <c r="H69" i="4"/>
  <c r="H63" i="4"/>
  <c r="H55" i="4"/>
  <c r="H52" i="4"/>
  <c r="H43" i="4"/>
  <c r="H39" i="4"/>
  <c r="H34" i="4"/>
  <c r="H23" i="4"/>
  <c r="H19" i="4"/>
  <c r="H16" i="4"/>
  <c r="H4" i="4"/>
  <c r="E16" i="4"/>
  <c r="E19" i="4"/>
  <c r="E23" i="4"/>
  <c r="E34" i="4"/>
  <c r="E39" i="4"/>
  <c r="E43" i="4"/>
  <c r="E52" i="4"/>
  <c r="E55" i="4"/>
  <c r="E63" i="4"/>
  <c r="E69" i="4"/>
  <c r="E74" i="4"/>
  <c r="E78" i="4"/>
  <c r="E80" i="4"/>
  <c r="H84" i="4" l="1"/>
  <c r="E84" i="4"/>
  <c r="H4" i="3"/>
  <c r="H46" i="3" s="1"/>
  <c r="G4" i="5"/>
  <c r="G31" i="5" l="1"/>
  <c r="G32" i="5"/>
  <c r="G33" i="5"/>
  <c r="G34" i="5"/>
  <c r="G35" i="5"/>
  <c r="G36" i="5"/>
  <c r="G37" i="5"/>
  <c r="G38" i="5"/>
  <c r="F29" i="5"/>
  <c r="F31" i="5"/>
  <c r="F32" i="5"/>
  <c r="F33" i="5"/>
  <c r="F34" i="5"/>
  <c r="F36" i="5"/>
  <c r="F37" i="5"/>
  <c r="I29" i="5"/>
  <c r="I30" i="5"/>
  <c r="I32" i="5"/>
  <c r="I34" i="5"/>
  <c r="I38" i="5"/>
  <c r="I39" i="5"/>
  <c r="I12" i="5"/>
  <c r="I13" i="5"/>
  <c r="I15" i="5"/>
  <c r="I16" i="5"/>
  <c r="I17" i="5"/>
  <c r="I18" i="5"/>
  <c r="I19" i="5"/>
  <c r="I21" i="5"/>
  <c r="I22" i="5"/>
  <c r="H25" i="5"/>
  <c r="H23" i="5"/>
  <c r="H40" i="5" l="1"/>
  <c r="E25" i="5"/>
  <c r="E40" i="5" s="1"/>
  <c r="D10" i="3"/>
  <c r="F14" i="3"/>
  <c r="I7" i="5" l="1"/>
  <c r="I8" i="5"/>
  <c r="I9" i="5"/>
  <c r="I10" i="5"/>
  <c r="I11" i="5"/>
  <c r="G29" i="5"/>
  <c r="I24" i="5"/>
  <c r="C39" i="4" l="1"/>
  <c r="I8" i="4"/>
  <c r="I9" i="4"/>
  <c r="I11" i="4"/>
  <c r="I26" i="4"/>
  <c r="I42" i="4"/>
  <c r="I46" i="4"/>
  <c r="I47" i="4"/>
  <c r="C10" i="3" l="1"/>
  <c r="G24" i="3" l="1"/>
  <c r="F24" i="3"/>
  <c r="I12" i="3"/>
  <c r="I72" i="4" l="1"/>
  <c r="G38" i="4"/>
  <c r="D34" i="4"/>
  <c r="F28" i="4" l="1"/>
  <c r="F29" i="4"/>
  <c r="F30" i="4"/>
  <c r="F58" i="4"/>
  <c r="F59" i="4"/>
  <c r="F82" i="4"/>
  <c r="F36" i="3" l="1"/>
  <c r="F32" i="3"/>
  <c r="F12" i="3"/>
  <c r="F16" i="3"/>
  <c r="C25" i="5" l="1"/>
  <c r="C25" i="3" l="1"/>
  <c r="C35" i="3"/>
  <c r="C34" i="3" s="1"/>
  <c r="C19" i="3"/>
  <c r="C8" i="3"/>
  <c r="C5" i="3"/>
  <c r="C4" i="3" l="1"/>
  <c r="C46" i="3" s="1"/>
  <c r="I7" i="3" l="1"/>
  <c r="I9" i="3"/>
  <c r="I11" i="3"/>
  <c r="I16" i="3"/>
  <c r="I17" i="3"/>
  <c r="I20" i="3"/>
  <c r="I36" i="3"/>
  <c r="I37" i="3"/>
  <c r="I38" i="3"/>
  <c r="E25" i="3" l="1"/>
  <c r="I25" i="3" s="1"/>
  <c r="E35" i="3"/>
  <c r="E34" i="3" s="1"/>
  <c r="E19" i="3"/>
  <c r="E15" i="3"/>
  <c r="F15" i="3" s="1"/>
  <c r="E5" i="3"/>
  <c r="E8" i="3"/>
  <c r="E4" i="3" l="1"/>
  <c r="E46" i="3" l="1"/>
  <c r="G24" i="5"/>
  <c r="G25" i="5"/>
  <c r="I5" i="5"/>
  <c r="I6" i="5"/>
  <c r="I4" i="5"/>
  <c r="C23" i="5"/>
  <c r="C40" i="5" s="1"/>
  <c r="I44" i="4"/>
  <c r="I5" i="4"/>
  <c r="I6" i="4"/>
  <c r="I7" i="4"/>
  <c r="I17" i="4"/>
  <c r="I21" i="4"/>
  <c r="I24" i="4"/>
  <c r="I25" i="4"/>
  <c r="I45" i="4"/>
  <c r="I51" i="4"/>
  <c r="I53" i="4"/>
  <c r="I54" i="4"/>
  <c r="I56" i="4"/>
  <c r="I61" i="4"/>
  <c r="I62" i="4"/>
  <c r="I64" i="4"/>
  <c r="I65" i="4"/>
  <c r="I66" i="4"/>
  <c r="I67" i="4"/>
  <c r="I68" i="4"/>
  <c r="I73" i="4"/>
  <c r="I75" i="4"/>
  <c r="I76" i="4"/>
  <c r="I77" i="4"/>
  <c r="I79" i="4"/>
  <c r="I81" i="4"/>
  <c r="I82" i="4"/>
  <c r="G5" i="4"/>
  <c r="G7" i="4"/>
  <c r="G8" i="4"/>
  <c r="G9" i="4"/>
  <c r="G10" i="4"/>
  <c r="G11" i="4"/>
  <c r="G12" i="4"/>
  <c r="G13" i="4"/>
  <c r="G14" i="4"/>
  <c r="G15" i="4"/>
  <c r="G17" i="4"/>
  <c r="G18" i="4"/>
  <c r="G20" i="4"/>
  <c r="G21" i="4"/>
  <c r="G22" i="4"/>
  <c r="G24" i="4"/>
  <c r="G25" i="4"/>
  <c r="G26" i="4"/>
  <c r="G27" i="4"/>
  <c r="G28" i="4"/>
  <c r="G29" i="4"/>
  <c r="G30" i="4"/>
  <c r="G31" i="4"/>
  <c r="G32" i="4"/>
  <c r="G33" i="4"/>
  <c r="G35" i="4"/>
  <c r="G36" i="4"/>
  <c r="G37" i="4"/>
  <c r="G40" i="4"/>
  <c r="G41" i="4"/>
  <c r="G42" i="4"/>
  <c r="G44" i="4"/>
  <c r="G45" i="4"/>
  <c r="G46" i="4"/>
  <c r="G47" i="4"/>
  <c r="G48" i="4"/>
  <c r="G49" i="4"/>
  <c r="G50" i="4"/>
  <c r="G51" i="4"/>
  <c r="G53" i="4"/>
  <c r="G54" i="4"/>
  <c r="G56" i="4"/>
  <c r="G57" i="4"/>
  <c r="G58" i="4"/>
  <c r="G59" i="4"/>
  <c r="G60" i="4"/>
  <c r="G61" i="4"/>
  <c r="G62" i="4"/>
  <c r="G64" i="4"/>
  <c r="G65" i="4"/>
  <c r="G66" i="4"/>
  <c r="G67" i="4"/>
  <c r="G68" i="4"/>
  <c r="G70" i="4"/>
  <c r="G71" i="4"/>
  <c r="G72" i="4"/>
  <c r="G73" i="4"/>
  <c r="G75" i="4"/>
  <c r="G76" i="4"/>
  <c r="G77" i="4"/>
  <c r="G79" i="4"/>
  <c r="G81" i="4"/>
  <c r="G82" i="4"/>
  <c r="G83" i="4"/>
  <c r="F5" i="4"/>
  <c r="F6" i="4"/>
  <c r="F7" i="4"/>
  <c r="F8" i="4"/>
  <c r="F9" i="4"/>
  <c r="F10" i="4"/>
  <c r="F11" i="4"/>
  <c r="F12" i="4"/>
  <c r="F13" i="4"/>
  <c r="F14" i="4"/>
  <c r="F15" i="4"/>
  <c r="F17" i="4"/>
  <c r="F18" i="4"/>
  <c r="F20" i="4"/>
  <c r="F21" i="4"/>
  <c r="F22" i="4"/>
  <c r="F24" i="4"/>
  <c r="F25" i="4"/>
  <c r="F26" i="4"/>
  <c r="F27" i="4"/>
  <c r="F31" i="4"/>
  <c r="F32" i="4"/>
  <c r="F33" i="4"/>
  <c r="F35" i="4"/>
  <c r="F36" i="4"/>
  <c r="F37" i="4"/>
  <c r="F38" i="4"/>
  <c r="F40" i="4"/>
  <c r="F41" i="4"/>
  <c r="F42" i="4"/>
  <c r="F44" i="4"/>
  <c r="F45" i="4"/>
  <c r="F46" i="4"/>
  <c r="F47" i="4"/>
  <c r="F48" i="4"/>
  <c r="F49" i="4"/>
  <c r="F50" i="4"/>
  <c r="F51" i="4"/>
  <c r="F53" i="4"/>
  <c r="F54" i="4"/>
  <c r="F56" i="4"/>
  <c r="F57" i="4"/>
  <c r="F60" i="4"/>
  <c r="F61" i="4"/>
  <c r="F62" i="4"/>
  <c r="F64" i="4"/>
  <c r="F65" i="4"/>
  <c r="F66" i="4"/>
  <c r="F67" i="4"/>
  <c r="F68" i="4"/>
  <c r="F70" i="4"/>
  <c r="F71" i="4"/>
  <c r="F72" i="4"/>
  <c r="F73" i="4"/>
  <c r="F75" i="4"/>
  <c r="F76" i="4"/>
  <c r="F77" i="4"/>
  <c r="F79" i="4"/>
  <c r="F81" i="4"/>
  <c r="F83" i="4"/>
  <c r="D80" i="4"/>
  <c r="D78" i="4"/>
  <c r="D74" i="4"/>
  <c r="D69" i="4"/>
  <c r="D63" i="4"/>
  <c r="D55" i="4"/>
  <c r="D52" i="4"/>
  <c r="D43" i="4"/>
  <c r="D39" i="4"/>
  <c r="D23" i="4"/>
  <c r="D19" i="4"/>
  <c r="D16" i="4"/>
  <c r="D4" i="4"/>
  <c r="C80" i="4"/>
  <c r="C78" i="4"/>
  <c r="C74" i="4"/>
  <c r="C69" i="4"/>
  <c r="C63" i="4"/>
  <c r="C55" i="4"/>
  <c r="C52" i="4"/>
  <c r="C43" i="4"/>
  <c r="C19" i="4"/>
  <c r="C16" i="4"/>
  <c r="D84" i="4" l="1"/>
  <c r="F78" i="4"/>
  <c r="F16" i="4"/>
  <c r="F23" i="4"/>
  <c r="F39" i="4"/>
  <c r="F63" i="4"/>
  <c r="F74" i="4"/>
  <c r="I19" i="4"/>
  <c r="F34" i="4"/>
  <c r="F43" i="4"/>
  <c r="F55" i="4"/>
  <c r="I69" i="4"/>
  <c r="G52" i="4"/>
  <c r="G78" i="4"/>
  <c r="I16" i="4"/>
  <c r="I80" i="4"/>
  <c r="G34" i="4"/>
  <c r="G16" i="4"/>
  <c r="F80" i="4"/>
  <c r="G80" i="4"/>
  <c r="I78" i="4"/>
  <c r="G74" i="4"/>
  <c r="I74" i="4"/>
  <c r="F69" i="4"/>
  <c r="G69" i="4"/>
  <c r="I63" i="4"/>
  <c r="G63" i="4"/>
  <c r="I55" i="4"/>
  <c r="G55" i="4"/>
  <c r="F52" i="4"/>
  <c r="I52" i="4"/>
  <c r="G43" i="4"/>
  <c r="I43" i="4"/>
  <c r="G39" i="4"/>
  <c r="I34" i="4"/>
  <c r="G23" i="4"/>
  <c r="G19" i="4"/>
  <c r="F19" i="4"/>
  <c r="F4" i="4"/>
  <c r="G4" i="4"/>
  <c r="I4" i="4"/>
  <c r="I39" i="4"/>
  <c r="I23" i="4"/>
  <c r="I35" i="3"/>
  <c r="I19" i="3"/>
  <c r="I15" i="3"/>
  <c r="I10" i="3"/>
  <c r="I8" i="3"/>
  <c r="I5" i="3"/>
  <c r="I4" i="3" l="1"/>
  <c r="I84" i="4"/>
  <c r="G84" i="4"/>
  <c r="I34" i="3"/>
  <c r="D35" i="3"/>
  <c r="D34" i="3" s="1"/>
  <c r="D25" i="3"/>
  <c r="D19" i="3"/>
  <c r="D15" i="3"/>
  <c r="D8" i="3"/>
  <c r="D5" i="3"/>
  <c r="D4" i="3" l="1"/>
  <c r="D46" i="3" s="1"/>
  <c r="I46" i="3"/>
  <c r="F26" i="5"/>
  <c r="G26" i="5"/>
  <c r="I23" i="5" l="1"/>
  <c r="I40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40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40" i="5"/>
  <c r="G5" i="3" l="1"/>
  <c r="G7" i="3"/>
  <c r="G8" i="3"/>
  <c r="G9" i="3"/>
  <c r="G10" i="3"/>
  <c r="G11" i="3"/>
  <c r="G12" i="3"/>
  <c r="G15" i="3"/>
  <c r="G16" i="3"/>
  <c r="G17" i="3"/>
  <c r="G18" i="3"/>
  <c r="G19" i="3"/>
  <c r="G20" i="3"/>
  <c r="G21" i="3"/>
  <c r="G25" i="3"/>
  <c r="G26" i="3"/>
  <c r="G29" i="3"/>
  <c r="G30" i="3"/>
  <c r="G32" i="3"/>
  <c r="G34" i="3"/>
  <c r="G35" i="3"/>
  <c r="G36" i="3"/>
  <c r="G37" i="3"/>
  <c r="G38" i="3"/>
  <c r="G39" i="3"/>
  <c r="G46" i="3"/>
  <c r="G4" i="3"/>
  <c r="F7" i="3" l="1"/>
  <c r="F9" i="3"/>
  <c r="F11" i="3"/>
  <c r="F17" i="3"/>
  <c r="F18" i="3"/>
  <c r="F20" i="3"/>
  <c r="F21" i="3"/>
  <c r="F26" i="3"/>
  <c r="F29" i="3"/>
  <c r="F30" i="3"/>
  <c r="F37" i="3"/>
  <c r="F38" i="3"/>
  <c r="F39" i="3"/>
  <c r="F4" i="5" l="1"/>
  <c r="F5" i="5"/>
  <c r="G5" i="5"/>
  <c r="C84" i="4" l="1"/>
  <c r="F84" i="4" s="1"/>
  <c r="F10" i="3" l="1"/>
  <c r="F5" i="3" l="1"/>
  <c r="F25" i="3"/>
  <c r="F19" i="3"/>
  <c r="F35" i="3"/>
  <c r="F34" i="3" l="1"/>
  <c r="F8" i="3"/>
  <c r="F4" i="3" l="1"/>
  <c r="F46" i="3" l="1"/>
</calcChain>
</file>

<file path=xl/sharedStrings.xml><?xml version="1.0" encoding="utf-8"?>
<sst xmlns="http://schemas.openxmlformats.org/spreadsheetml/2006/main" count="309" uniqueCount="262">
  <si>
    <t>ВСЕГО ДОХОДОВ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</si>
  <si>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</si>
  <si>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</si>
  <si>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</si>
  <si>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</si>
  <si>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</si>
  <si>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</si>
  <si>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</si>
  <si>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</si>
  <si>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</si>
  <si>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</si>
  <si>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использование лесов</t>
  </si>
  <si>
    <t>Платежи при пользовании недрами</t>
  </si>
  <si>
    <t>Плата за негативное воздействие на окружающую среду</t>
  </si>
  <si>
    <t>ПЛАТЕЖИ ПРИ ПОЛЬЗОВАНИИ ПРИРОДНЫМИ РЕСУРСАМИ</t>
  </si>
  <si>
    <t>ДОХОДЫ ОТ ИСПОЛЬЗОВАНИЯ ИМУЩЕСТВА, НАХОДЯЩЕГОСЯ В ГОСУДАРСТВЕННОЙ И МУНИЦИПАЛЬНОЙ СОБСТВЕННОСТИ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</si>
  <si>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</si>
  <si>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</si>
  <si>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НАЛОГИ НА ИМУЩЕСТВО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</si>
  <si>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</si>
  <si>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</si>
  <si>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</si>
  <si>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</si>
  <si>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</si>
  <si>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 на прибыль организаций</t>
  </si>
  <si>
    <t>НАЛОГИ НА ПРИБЫЛЬ, ДОХОДЫ</t>
  </si>
  <si>
    <t>НАЛОГОВЫЕ И НЕНАЛОГОВЫЕ ДОХОДЫ</t>
  </si>
  <si>
    <t>Наименование доходов</t>
  </si>
  <si>
    <t>Темп роста к соответствующему периоду прошлого года, %</t>
  </si>
  <si>
    <t>1 00 00000 00 0000 000</t>
  </si>
  <si>
    <t>1 01 00000 00 0000 000</t>
  </si>
  <si>
    <t>1 01 01000 00 0000 110</t>
  </si>
  <si>
    <t>1 01 02000 01 0000 110</t>
  </si>
  <si>
    <t>1 03 00000 00 0000 000</t>
  </si>
  <si>
    <t>1 03 02000 01 0000 110</t>
  </si>
  <si>
    <t>1 05 00000 00 0000 000</t>
  </si>
  <si>
    <t>1 05 01000 00 0000 110</t>
  </si>
  <si>
    <t>1 06 00000 00 0000 000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</si>
  <si>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</si>
  <si>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</si>
  <si>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</si>
  <si>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</si>
  <si>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</si>
  <si>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</si>
  <si>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1 15 00000 00 0000 000</t>
  </si>
  <si>
    <t>1 16 00000 00 0000 000</t>
  </si>
  <si>
    <t>1 17 00000 00 0000 000</t>
  </si>
  <si>
    <t>2 00 00000 00 0000 000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</si>
  <si>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</si>
  <si>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</si>
  <si>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</si>
  <si>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</si>
  <si>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</si>
  <si>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2 03 00000 00 0000 000</t>
  </si>
  <si>
    <t>2 07 00000 00 0000 000</t>
  </si>
  <si>
    <t>2 18 00000 00 0000 000</t>
  </si>
  <si>
    <t>ПРОЧИЕ НЕНАЛОГОВЫЕ ДОХОДЫ</t>
  </si>
  <si>
    <t>2 04 00000 00 0000 000</t>
  </si>
  <si>
    <t>ВСЕГО РАСХОДОВ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</si>
  <si>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</si>
  <si>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</si>
  <si>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</si>
  <si>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</si>
  <si>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</si>
  <si>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</si>
  <si>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</si>
  <si>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</si>
  <si>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</si>
  <si>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</si>
  <si>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</si>
  <si>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</si>
  <si>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</si>
  <si>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</si>
  <si>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</si>
  <si>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</si>
  <si>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</si>
  <si>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</si>
  <si>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</si>
  <si>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</si>
  <si>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</si>
  <si>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</si>
  <si>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Прикладные научные исследования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</si>
  <si>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</si>
  <si>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</si>
  <si>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</si>
  <si>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</si>
  <si>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</si>
  <si>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</si>
  <si>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</si>
  <si>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</si>
  <si>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</si>
  <si>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</si>
  <si>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</si>
  <si>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</si>
  <si>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</si>
  <si>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</si>
  <si>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</si>
  <si>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</si>
  <si>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</si>
  <si>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</si>
  <si>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</si>
  <si>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</si>
  <si>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</si>
  <si>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</si>
  <si>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</si>
  <si>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</si>
  <si>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</si>
  <si>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</si>
  <si>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</si>
  <si>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</si>
  <si>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</si>
  <si>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</si>
  <si>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</si>
  <si>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</si>
  <si>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</si>
  <si>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</si>
  <si>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</si>
  <si>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</si>
  <si>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</si>
  <si>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</si>
  <si>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</si>
  <si>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</si>
  <si>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</si>
  <si>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</si>
  <si>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</si>
  <si>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</si>
  <si>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</si>
  <si>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</si>
  <si>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Фундаментальные исследования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</si>
  <si>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</si>
  <si>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</si>
  <si>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</si>
  <si>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</si>
  <si>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</si>
  <si>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</si>
  <si>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</si>
  <si>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</si>
  <si>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расходов</t>
  </si>
  <si>
    <t>Код</t>
  </si>
  <si>
    <t>99 0 00 00000</t>
  </si>
  <si>
    <t>95 0 00 00000</t>
  </si>
  <si>
    <t>ИТОГО ПО ПРОГРАММАМ</t>
  </si>
  <si>
    <t>18 0 00 00000</t>
  </si>
  <si>
    <t>17 0 00 00000</t>
  </si>
  <si>
    <t>16 0 00 00000</t>
  </si>
  <si>
    <t>15 0 00 00000</t>
  </si>
  <si>
    <t>14 0 00 00000</t>
  </si>
  <si>
    <t>13 0 00 00000</t>
  </si>
  <si>
    <t>12 0 00 00000</t>
  </si>
  <si>
    <t>11 0 00 00000</t>
  </si>
  <si>
    <t>10 0 00 00000</t>
  </si>
  <si>
    <t>09 0 00 00000</t>
  </si>
  <si>
    <t>08 0 00 00000</t>
  </si>
  <si>
    <t>07 0 00 00000</t>
  </si>
  <si>
    <t>06 0 00 00000</t>
  </si>
  <si>
    <t>05 0 00 00000</t>
  </si>
  <si>
    <t>04 0 00 00000</t>
  </si>
  <si>
    <t>03 0 00 00000</t>
  </si>
  <si>
    <t>02 0 00 00000</t>
  </si>
  <si>
    <t>01 0 00 00000</t>
  </si>
  <si>
    <t>Наименование</t>
  </si>
  <si>
    <t>Код целевой статьи расходов</t>
  </si>
  <si>
    <t>19 0 00 00000</t>
  </si>
  <si>
    <t>2 02 10000 00 0000 150</t>
  </si>
  <si>
    <t>2 02 20000 00 0000 150</t>
  </si>
  <si>
    <t>2 02 30000 00 0000 150</t>
  </si>
  <si>
    <t>2 02 40000 00 0000 150</t>
  </si>
  <si>
    <t>1 12 01000 01 0000 120</t>
  </si>
  <si>
    <t>1 12 02000 00 0000 120</t>
  </si>
  <si>
    <t>1 12 04000 00 0000 120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</si>
  <si>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</si>
  <si>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</si>
  <si>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Государственная программа Московской области "Здравоохранение Подмосковья"</t>
  </si>
  <si>
    <t>Непрограммные расходы ВСЕГО, 
в том числе:</t>
  </si>
  <si>
    <t>Государственный заказ на профессиональную переподготовку и повышение квалификации государственных гражданских служащих</t>
  </si>
  <si>
    <t>Дополнительные мероприятия по оказанию материальной помощи гражданам, находящимся в трудной жизненной ситуации и имеющим место жительства в Московской области</t>
  </si>
  <si>
    <t>99 0 00 00650</t>
  </si>
  <si>
    <t>99 0 00 04410</t>
  </si>
  <si>
    <t>Дополнительные мероприятия по развитию жилищно-коммунального хозяйства и социально-культурной сферы</t>
  </si>
  <si>
    <t>99 0 00 04400</t>
  </si>
  <si>
    <t>Проведение мероприятий по защите информации, обеспечению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</si>
  <si>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Расходы на добровольное медицинское страхование</t>
  </si>
  <si>
    <t>Резервный фонд Правительства Московской области</t>
  </si>
  <si>
    <t>99 0 00 07710</t>
  </si>
  <si>
    <t>Резервный фонд Правительства Московской области на предупреждение и ликвидацию чрезвычайных ситуаций и последствий стихийных бедствий</t>
  </si>
  <si>
    <t>Социальная поддержка Героев Советского Союза, Героев Российской Федерации и полных кавалеров ордена Славы</t>
  </si>
  <si>
    <t>99 0 00 07720</t>
  </si>
  <si>
    <t>99 0 00 52520</t>
  </si>
  <si>
    <t>99 0 00 00920</t>
  </si>
  <si>
    <t>99 0 00 00840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</si>
  <si>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</si>
  <si>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</si>
  <si>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</si>
  <si>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1 05 07000 01 0000 100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</si>
  <si>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</si>
  <si>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2 08 00000 00 0000 000</t>
  </si>
  <si>
    <t>Субсидия некоммерческой организации в целях обеспечения реализации экспертно-аналитических мероприятий в сфере социально-экономического развития</t>
  </si>
  <si>
    <t>99 0 00 00640</t>
  </si>
  <si>
    <t>Социальная поддержка отдельных категорий граждан Российской Федерации, имеющих место жительства в Московской области</t>
  </si>
  <si>
    <t>99 0 00 77600</t>
  </si>
  <si>
    <t>-</t>
  </si>
  <si>
    <t xml:space="preserve"> в 3,7 раза</t>
  </si>
  <si>
    <t>в 3 раза</t>
  </si>
  <si>
    <t>в 3,6 раза</t>
  </si>
  <si>
    <t>в 8 раз</t>
  </si>
  <si>
    <t>в 2,2 раза</t>
  </si>
  <si>
    <t>в 5 раз</t>
  </si>
  <si>
    <t>в 2,8 раза</t>
  </si>
  <si>
    <t>в 5,2 раза</t>
  </si>
  <si>
    <t>в 3,1 раз</t>
  </si>
  <si>
    <t>в 5,9 раза</t>
  </si>
  <si>
    <t>в 2,1 раз</t>
  </si>
  <si>
    <t xml:space="preserve">% исполнения утвержденных бюджетные назначений на 2024 год по сводной бюджетной росписи 
(отчетная дата 31.03.2024)  </t>
  </si>
  <si>
    <t>Сведения об исполнении доходов бюджета Талдомского городского округа по состоянию на 01.04.2024 года, включая сравнение с I кварталом 2023 года</t>
  </si>
  <si>
    <t>Налог, взимаемый в связи с применением патентной системы налогообложения</t>
  </si>
  <si>
    <t>1 05 04000 01 0000 110</t>
  </si>
  <si>
    <t>Налог на имущество физических лиц</t>
  </si>
  <si>
    <t>Налог на земельный налог с организаций</t>
  </si>
  <si>
    <t>Налог на земельный налог с физических лиц</t>
  </si>
  <si>
    <t>1 06 01000 04 0000 110</t>
  </si>
  <si>
    <t>1 06 06030 04 0000 110</t>
  </si>
  <si>
    <t>1 06 06040 04 0000 110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</si>
  <si>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</si>
  <si>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</si>
  <si>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</si>
  <si>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</si>
  <si>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Единый налог на вмененный доход для отдельных видов деятельности</t>
  </si>
  <si>
    <t>1 05 02000 01 0000 110</t>
  </si>
  <si>
    <t>Годовой план на 2024 год по отчету об исполнении бюджета Талдомского городского округа области  за I квартал 2024, 
тыс. руб. (ф.о 0503117)</t>
  </si>
  <si>
    <t>Фактическое исполнение по отчету об исполнении бюджета Талдомского городского округа  на 01.04.2024 г., 
тыс. руб. (ф.о 0503117)</t>
  </si>
  <si>
    <t>% исполнения годового плана на 2024 год по Решению СД Талдомского городского округа от  25.12.2023
года, № 110 по состоянию на 01.04.2024 года</t>
  </si>
  <si>
    <t>% исполнения годового плана на 2024 год по отчету об исполнении бюджета Талдомского городского округа за I квартал 2024 по состоянию на 01.04.2024 года</t>
  </si>
  <si>
    <t>Фактическое исполнение по отчету об исполнении бюджета Талдомского городского округа  на 01.04.2023 г., 
тыс. руб. (ф.о 0503117)</t>
  </si>
  <si>
    <t>Годовой план на 2024 год по Решению СД Талдомского городского округа Московской области от  25.12.2023
года, № 110, тыс. руб.</t>
  </si>
  <si>
    <t>Сведения об исполнении расходов бюджета Талдомского городского округа по состоянию на 01.04.2024 года, включая сравнение с I кварталом 2023 года</t>
  </si>
  <si>
    <t>Сведения об исполнении бюджета Талдомского городского округа по расходам в разрезе муниципальных программ 
и непрограммных расходов по состоянию на 01.04.2024 года, включая сравнение с I кварталом 2023 года</t>
  </si>
  <si>
    <t>% исполнения годового плана на 2024 год по Решению СД Талдомского городского округа Московской области от  25.12.2023
года, № 110 по состоянию на 01.04.2024 года</t>
  </si>
  <si>
    <t>Муниципальная программа "Культура и туризм"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</si>
  <si>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</si>
  <si>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</si>
  <si>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</si>
  <si>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</si>
  <si>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</si>
  <si>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</si>
  <si>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</si>
  <si>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</si>
  <si>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</si>
  <si>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</si>
  <si>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</si>
  <si>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</si>
  <si>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</si>
  <si>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</si>
  <si>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</si>
  <si>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</si>
  <si>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</si>
  <si>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</si>
  <si>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</si>
  <si>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</si>
  <si>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Оплата исполнительных листов, судебных издержек</t>
  </si>
  <si>
    <t>Реализация государственных (муниципальных) функций</t>
  </si>
  <si>
    <t>Муниципальная программа "Строительство и капитальный ремонт объектов социальной инфраструктуры"</t>
  </si>
  <si>
    <t>Утвержденные бюджетные назначения на 2024 год в соответствии со сводной бюджетной росписью 
(отчетная дата 31.03.2024)
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</si>
</sst>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0.0"/>
    <numFmt numFmtId="166" formatCode="#,##0.0"/>
    <numFmt numFmtId="167" formatCode="0000"/>
    <numFmt numFmtId="168" formatCode="#,##0.000"/>
    <numFmt numFmtId="169" formatCode="#,##0.00000"/>
    <numFmt numFmtId="170" formatCode="[&gt;=0.005]#,##0.00;[Red][&lt;=-0.005]\-#,##0.00;#,##0.00"/>
    <numFmt numFmtId="171" formatCode="[&gt;=5]#,##0.00,;[Red][&lt;=-5]\-#,##0.00,;#,##0.00,"/>
    <numFmt numFmtId="172" formatCode="#,##0.00_ ;[Red]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</cellStyleXfs>
  <cellXfs count="148">
    <xf numFmtId="0" fontId="0" fillId="0" borderId="0" xfId="0"/>
    <xf numFmtId="0" fontId="6" fillId="0" borderId="0" xfId="0" applyFont="1"/>
    <xf numFmtId="0" fontId="4" fillId="0" borderId="6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5" fontId="7" fillId="0" borderId="5" xfId="5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3" fontId="7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 wrapText="1"/>
    </xf>
    <xf numFmtId="165" fontId="7" fillId="0" borderId="14" xfId="5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4" xfId="5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65" fontId="4" fillId="0" borderId="18" xfId="5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8" xfId="0" applyFont="1" applyBorder="1" applyAlignment="1">
      <alignment vertical="center" wrapText="1"/>
    </xf>
    <xf numFmtId="3" fontId="6" fillId="0" borderId="0" xfId="0" applyNumberFormat="1" applyFont="1"/>
    <xf numFmtId="3" fontId="4" fillId="0" borderId="1" xfId="4" applyNumberFormat="1" applyFont="1" applyBorder="1" applyAlignment="1">
      <alignment horizontal="center" vertical="center"/>
    </xf>
    <xf numFmtId="3" fontId="4" fillId="0" borderId="3" xfId="4" applyNumberFormat="1" applyFont="1" applyBorder="1" applyAlignment="1">
      <alignment horizontal="center" vertical="center"/>
    </xf>
    <xf numFmtId="3" fontId="4" fillId="0" borderId="8" xfId="4" applyNumberFormat="1" applyFont="1" applyBorder="1" applyAlignment="1">
      <alignment horizontal="center" vertical="center"/>
    </xf>
    <xf numFmtId="0" fontId="4" fillId="0" borderId="0" xfId="4" applyFont="1"/>
    <xf numFmtId="0" fontId="4" fillId="0" borderId="6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3" fontId="4" fillId="0" borderId="1" xfId="4" applyNumberFormat="1" applyFont="1" applyBorder="1" applyAlignment="1">
      <alignment horizontal="center" vertical="center" wrapText="1"/>
    </xf>
    <xf numFmtId="166" fontId="4" fillId="0" borderId="1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top" wrapText="1"/>
    </xf>
    <xf numFmtId="0" fontId="4" fillId="0" borderId="16" xfId="4" applyFont="1" applyBorder="1" applyAlignment="1">
      <alignment horizontal="center" vertical="center" wrapText="1"/>
    </xf>
    <xf numFmtId="0" fontId="4" fillId="0" borderId="3" xfId="4" applyFont="1" applyBorder="1" applyAlignment="1">
      <alignment vertical="center" wrapText="1"/>
    </xf>
    <xf numFmtId="166" fontId="4" fillId="0" borderId="3" xfId="4" applyNumberFormat="1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4" xfId="4" applyFont="1" applyBorder="1" applyAlignment="1">
      <alignment vertical="center"/>
    </xf>
    <xf numFmtId="3" fontId="7" fillId="0" borderId="4" xfId="4" applyNumberFormat="1" applyFont="1" applyBorder="1" applyAlignment="1">
      <alignment horizontal="center" vertical="center"/>
    </xf>
    <xf numFmtId="166" fontId="7" fillId="0" borderId="4" xfId="4" applyNumberFormat="1" applyFont="1" applyBorder="1" applyAlignment="1">
      <alignment horizontal="center" vertical="center" wrapText="1"/>
    </xf>
    <xf numFmtId="166" fontId="4" fillId="0" borderId="7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3" fontId="7" fillId="0" borderId="1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6" fontId="7" fillId="0" borderId="7" xfId="4" applyNumberFormat="1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8" xfId="4" applyFont="1" applyBorder="1" applyAlignment="1">
      <alignment vertical="center" wrapText="1"/>
    </xf>
    <xf numFmtId="0" fontId="7" fillId="0" borderId="6" xfId="4" applyFont="1" applyBorder="1" applyAlignment="1">
      <alignment horizontal="center" vertical="center"/>
    </xf>
    <xf numFmtId="0" fontId="7" fillId="0" borderId="4" xfId="4" applyFont="1" applyBorder="1" applyAlignment="1">
      <alignment vertical="center" wrapText="1"/>
    </xf>
    <xf numFmtId="0" fontId="7" fillId="0" borderId="0" xfId="4" applyFont="1" applyAlignment="1">
      <alignment horizontal="center" vertical="center"/>
    </xf>
    <xf numFmtId="0" fontId="8" fillId="0" borderId="0" xfId="3" applyFont="1"/>
    <xf numFmtId="0" fontId="4" fillId="0" borderId="12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167" fontId="7" fillId="0" borderId="6" xfId="3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 wrapText="1"/>
    </xf>
    <xf numFmtId="3" fontId="7" fillId="0" borderId="4" xfId="3" applyNumberFormat="1" applyFont="1" applyBorder="1" applyAlignment="1">
      <alignment horizontal="center" vertical="center" wrapText="1"/>
    </xf>
    <xf numFmtId="0" fontId="9" fillId="0" borderId="0" xfId="3" applyFont="1"/>
    <xf numFmtId="167" fontId="4" fillId="0" borderId="9" xfId="3" applyNumberFormat="1" applyFont="1" applyBorder="1" applyAlignment="1">
      <alignment horizontal="center" vertical="center"/>
    </xf>
    <xf numFmtId="0" fontId="4" fillId="0" borderId="7" xfId="3" applyFont="1" applyBorder="1" applyAlignment="1">
      <alignment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7" fontId="4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vertical="center" wrapText="1"/>
    </xf>
    <xf numFmtId="165" fontId="4" fillId="0" borderId="15" xfId="5" applyNumberFormat="1" applyFont="1" applyFill="1" applyBorder="1" applyAlignment="1">
      <alignment horizontal="center" vertical="center" wrapText="1"/>
    </xf>
    <xf numFmtId="167" fontId="4" fillId="0" borderId="16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165" fontId="4" fillId="0" borderId="17" xfId="5" applyNumberFormat="1" applyFont="1" applyFill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167" fontId="4" fillId="0" borderId="11" xfId="3" applyNumberFormat="1" applyFont="1" applyBorder="1" applyAlignment="1">
      <alignment horizontal="center" vertical="center"/>
    </xf>
    <xf numFmtId="0" fontId="4" fillId="0" borderId="8" xfId="3" applyFont="1" applyBorder="1" applyAlignment="1">
      <alignment vertical="center" wrapText="1"/>
    </xf>
    <xf numFmtId="0" fontId="7" fillId="0" borderId="6" xfId="3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1" fontId="4" fillId="0" borderId="20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4" xfId="4" applyNumberFormat="1" applyFont="1" applyBorder="1" applyAlignment="1">
      <alignment horizontal="center" vertical="center" wrapText="1"/>
    </xf>
    <xf numFmtId="166" fontId="7" fillId="0" borderId="5" xfId="4" applyNumberFormat="1" applyFont="1" applyBorder="1" applyAlignment="1">
      <alignment horizontal="center" vertical="center" wrapText="1"/>
    </xf>
    <xf numFmtId="166" fontId="7" fillId="0" borderId="14" xfId="4" applyNumberFormat="1" applyFont="1" applyBorder="1" applyAlignment="1">
      <alignment horizontal="center" vertical="center" wrapText="1"/>
    </xf>
    <xf numFmtId="3" fontId="4" fillId="0" borderId="7" xfId="3" applyNumberFormat="1" applyFont="1" applyBorder="1" applyAlignment="1">
      <alignment horizontal="center" vertical="center" wrapText="1"/>
    </xf>
    <xf numFmtId="3" fontId="4" fillId="0" borderId="1" xfId="3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8" fillId="0" borderId="0" xfId="3" applyNumberFormat="1" applyFont="1"/>
    <xf numFmtId="3" fontId="7" fillId="0" borderId="19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8" fontId="7" fillId="0" borderId="4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166" fontId="4" fillId="0" borderId="19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168" fontId="4" fillId="0" borderId="19" xfId="0" applyNumberFormat="1" applyFont="1" applyBorder="1" applyAlignment="1">
      <alignment horizontal="center" vertical="center" wrapText="1"/>
    </xf>
    <xf numFmtId="168" fontId="7" fillId="0" borderId="7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169" fontId="4" fillId="0" borderId="19" xfId="0" applyNumberFormat="1" applyFont="1" applyBorder="1" applyAlignment="1">
      <alignment horizontal="center" vertical="center" wrapText="1"/>
    </xf>
    <xf numFmtId="169" fontId="7" fillId="0" borderId="4" xfId="0" applyNumberFormat="1" applyFont="1" applyBorder="1" applyAlignment="1">
      <alignment horizontal="center" vertical="center" wrapText="1"/>
    </xf>
    <xf numFmtId="169" fontId="7" fillId="0" borderId="19" xfId="0" applyNumberFormat="1" applyFont="1" applyBorder="1" applyAlignment="1">
      <alignment horizontal="center" vertical="center" wrapText="1"/>
    </xf>
    <xf numFmtId="169" fontId="7" fillId="0" borderId="7" xfId="0" applyNumberFormat="1" applyFont="1" applyBorder="1" applyAlignment="1">
      <alignment horizontal="center" vertical="center" wrapText="1"/>
    </xf>
    <xf numFmtId="169" fontId="6" fillId="0" borderId="0" xfId="0" applyNumberFormat="1" applyFont="1"/>
    <xf numFmtId="170" fontId="11" fillId="0" borderId="21" xfId="0" applyNumberFormat="1" applyFont="1" applyBorder="1" applyAlignment="1">
      <alignment horizontal="center" vertical="center" wrapText="1"/>
    </xf>
    <xf numFmtId="40" fontId="4" fillId="2" borderId="1" xfId="0" applyNumberFormat="1" applyFont="1" applyFill="1" applyBorder="1" applyAlignment="1">
      <alignment horizontal="center"/>
    </xf>
    <xf numFmtId="40" fontId="4" fillId="2" borderId="1" xfId="0" applyNumberFormat="1" applyFont="1" applyFill="1" applyBorder="1" applyAlignment="1">
      <alignment horizontal="center" vertical="center"/>
    </xf>
    <xf numFmtId="4" fontId="7" fillId="0" borderId="4" xfId="3" applyNumberFormat="1" applyFont="1" applyBorder="1" applyAlignment="1">
      <alignment horizontal="center" vertical="center" wrapText="1"/>
    </xf>
    <xf numFmtId="0" fontId="4" fillId="2" borderId="0" xfId="4" applyFont="1" applyFill="1" applyAlignment="1">
      <alignment horizontal="center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1" xfId="4" applyNumberFormat="1" applyFont="1" applyFill="1" applyBorder="1" applyAlignment="1">
      <alignment horizontal="center" vertical="center"/>
    </xf>
    <xf numFmtId="171" fontId="11" fillId="2" borderId="22" xfId="0" applyNumberFormat="1" applyFont="1" applyFill="1" applyBorder="1" applyAlignment="1">
      <alignment horizontal="center" vertical="center"/>
    </xf>
    <xf numFmtId="171" fontId="11" fillId="2" borderId="21" xfId="0" applyNumberFormat="1" applyFont="1" applyFill="1" applyBorder="1" applyAlignment="1">
      <alignment horizontal="center" vertical="center"/>
    </xf>
    <xf numFmtId="3" fontId="7" fillId="2" borderId="4" xfId="4" applyNumberFormat="1" applyFont="1" applyFill="1" applyBorder="1" applyAlignment="1">
      <alignment horizontal="center" vertical="center"/>
    </xf>
    <xf numFmtId="3" fontId="7" fillId="2" borderId="1" xfId="4" applyNumberFormat="1" applyFont="1" applyFill="1" applyBorder="1" applyAlignment="1">
      <alignment horizontal="center" vertical="center"/>
    </xf>
    <xf numFmtId="3" fontId="4" fillId="2" borderId="3" xfId="4" applyNumberFormat="1" applyFont="1" applyFill="1" applyBorder="1" applyAlignment="1">
      <alignment horizontal="center" vertical="center"/>
    </xf>
    <xf numFmtId="3" fontId="4" fillId="2" borderId="8" xfId="4" applyNumberFormat="1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" fontId="7" fillId="2" borderId="13" xfId="4" applyNumberFormat="1" applyFont="1" applyFill="1" applyBorder="1" applyAlignment="1">
      <alignment horizontal="center" vertical="center"/>
    </xf>
    <xf numFmtId="3" fontId="7" fillId="0" borderId="13" xfId="4" applyNumberFormat="1" applyFont="1" applyBorder="1" applyAlignment="1">
      <alignment horizontal="center" vertical="center"/>
    </xf>
    <xf numFmtId="171" fontId="11" fillId="2" borderId="1" xfId="0" applyNumberFormat="1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4" fillId="2" borderId="0" xfId="4" applyFont="1" applyFill="1"/>
    <xf numFmtId="3" fontId="4" fillId="2" borderId="1" xfId="4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172" fontId="11" fillId="3" borderId="25" xfId="0" applyNumberFormat="1" applyFont="1" applyFill="1" applyBorder="1" applyAlignment="1">
      <alignment horizontal="center" vertical="center"/>
    </xf>
    <xf numFmtId="172" fontId="11" fillId="3" borderId="26" xfId="0" applyNumberFormat="1" applyFont="1" applyFill="1" applyBorder="1" applyAlignment="1">
      <alignment horizontal="center" vertical="center"/>
    </xf>
    <xf numFmtId="170" fontId="11" fillId="2" borderId="26" xfId="0" applyNumberFormat="1" applyFont="1" applyFill="1" applyBorder="1" applyAlignment="1">
      <alignment horizontal="center" vertical="center"/>
    </xf>
    <xf numFmtId="170" fontId="11" fillId="2" borderId="25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3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4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3" xr:uid="{00000000-0005-0000-0000-000003000000}"/>
    <cellStyle name="Финансовый" xfId="5" builtinId="3"/>
    <cellStyle name="Финансовый 2" xfId="2" xr:uid="{00000000-0005-0000-0000-00000500000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8"/>
  <sheetViews>
    <sheetView topLeftCell="A34" workbookViewId="0">
      <selection activeCell="D38" sqref="D38"/>
    </sheetView>
  </sheetViews>
  <sheetFormatPr defaultColWidth="8.85546875" defaultRowHeight="15" x14ac:dyDescent="0.25"/>
  <cols>
    <col min="1" max="1" width="18.7109375" style="1" customWidth="1"/>
    <col min="2" max="2" width="41.7109375" style="1" customWidth="1"/>
    <col min="3" max="4" width="16.85546875" style="32" customWidth="1"/>
    <col min="5" max="5" width="19.28515625" style="32" customWidth="1"/>
    <col min="6" max="6" width="20.7109375" style="32" customWidth="1"/>
    <col min="7" max="7" width="18.85546875" style="32" customWidth="1"/>
    <col min="8" max="8" width="20" style="32" customWidth="1"/>
    <col min="9" max="9" width="12.140625" style="1" customWidth="1"/>
    <col min="10" max="16384" width="8.85546875" style="1"/>
  </cols>
  <sheetData>
    <row r="2" spans="1:9" ht="33.950000000000003" customHeight="1" thickBot="1" x14ac:dyDescent="0.3">
      <c r="A2" s="142" t="s">
        <v>213</v>
      </c>
      <c r="B2" s="142"/>
      <c r="C2" s="142"/>
      <c r="D2" s="142"/>
      <c r="E2" s="142"/>
      <c r="F2" s="142"/>
      <c r="G2" s="142"/>
      <c r="H2" s="142"/>
      <c r="I2" s="142"/>
    </row>
    <row r="3" spans="1:9" ht="105" customHeight="1" thickBot="1" x14ac:dyDescent="0.3">
      <c r="A3" s="2" t="s">
        <v>138</v>
      </c>
      <c r="B3" s="3" t="s">
        <v>27</v>
      </c>
      <c r="C3" s="4" t="s">
        <v>233</v>
      </c>
      <c r="D3" s="4" t="s">
        <v>228</v>
      </c>
      <c r="E3" s="4" t="s">
        <v>229</v>
      </c>
      <c r="F3" s="4" t="s">
        <v>230</v>
      </c>
      <c r="G3" s="4" t="s">
        <v>231</v>
      </c>
      <c r="H3" s="4" t="s">
        <v>232</v>
      </c>
      <c r="I3" s="5" t="s">
        <v>28</v>
      </c>
    </row>
    <row r="4" spans="1:9" ht="15.75" thickBot="1" x14ac:dyDescent="0.3">
      <c r="A4" s="6" t="s">
        <v>29</v>
      </c>
      <c r="B4" s="7" t="s">
        <v>26</v>
      </c>
      <c r="C4" s="8">
        <f>C5+C8+C10+C15+C19+C22+C23+C24+C25+C29+C30+C31+C32+C33</f>
        <v>1935433</v>
      </c>
      <c r="D4" s="8">
        <f>D5+D8+D10+D15+D19+D22+D23+D24+D25+D29+D30+D31+D32+D33</f>
        <v>1935433</v>
      </c>
      <c r="E4" s="109">
        <f>E5+E8+E10+E15+E19+E22+E23+E24+E25+E29+E30+E31+E32+E33</f>
        <v>351814.41832999996</v>
      </c>
      <c r="F4" s="9">
        <f t="shared" ref="F4:F39" si="0">E4/C4*100</f>
        <v>18.177556047148101</v>
      </c>
      <c r="G4" s="9">
        <f t="shared" ref="G4:G39" si="1">E4/D4*100</f>
        <v>18.177556047148101</v>
      </c>
      <c r="H4" s="109">
        <f>H5+H8+H10+H15+H19+H22+H23+H24+H25+H29+H30+H31+H32+H33</f>
        <v>235110.44111999994</v>
      </c>
      <c r="I4" s="10">
        <f t="shared" ref="I4:I33" si="2">E4/H4*100</f>
        <v>149.63793894224992</v>
      </c>
    </row>
    <row r="5" spans="1:9" x14ac:dyDescent="0.25">
      <c r="A5" s="11" t="s">
        <v>30</v>
      </c>
      <c r="B5" s="12" t="s">
        <v>25</v>
      </c>
      <c r="C5" s="13">
        <f>C6+C7</f>
        <v>1454000</v>
      </c>
      <c r="D5" s="13">
        <f>D6+D7</f>
        <v>1454000</v>
      </c>
      <c r="E5" s="111">
        <f>E6+E7</f>
        <v>253962.63229000001</v>
      </c>
      <c r="F5" s="14">
        <f t="shared" si="0"/>
        <v>17.466480900275101</v>
      </c>
      <c r="G5" s="14">
        <f t="shared" si="1"/>
        <v>17.466480900275101</v>
      </c>
      <c r="H5" s="111">
        <f>H6+H7</f>
        <v>151372.37052</v>
      </c>
      <c r="I5" s="15">
        <f t="shared" si="2"/>
        <v>167.77343937838731</v>
      </c>
    </row>
    <row r="6" spans="1:9" x14ac:dyDescent="0.25">
      <c r="A6" s="16" t="s">
        <v>31</v>
      </c>
      <c r="B6" s="17" t="s">
        <v>24</v>
      </c>
      <c r="C6" s="94">
        <v>0</v>
      </c>
      <c r="D6" s="18">
        <v>0</v>
      </c>
      <c r="E6" s="18">
        <v>0</v>
      </c>
      <c r="F6" s="19">
        <v>0</v>
      </c>
      <c r="G6" s="19">
        <v>0</v>
      </c>
      <c r="H6" s="18">
        <v>0</v>
      </c>
      <c r="I6" s="20">
        <v>0</v>
      </c>
    </row>
    <row r="7" spans="1:9" x14ac:dyDescent="0.25">
      <c r="A7" s="16" t="s">
        <v>32</v>
      </c>
      <c r="B7" s="17" t="s">
        <v>23</v>
      </c>
      <c r="C7" s="94">
        <v>1454000</v>
      </c>
      <c r="D7" s="102">
        <v>1454000</v>
      </c>
      <c r="E7" s="108">
        <v>253962.63229000001</v>
      </c>
      <c r="F7" s="19">
        <f t="shared" si="0"/>
        <v>17.466480900275101</v>
      </c>
      <c r="G7" s="19">
        <f t="shared" si="1"/>
        <v>17.466480900275101</v>
      </c>
      <c r="H7" s="108">
        <v>151372.37052</v>
      </c>
      <c r="I7" s="20">
        <f t="shared" si="2"/>
        <v>167.77343937838731</v>
      </c>
    </row>
    <row r="8" spans="1:9" ht="36" x14ac:dyDescent="0.25">
      <c r="A8" s="21" t="s">
        <v>33</v>
      </c>
      <c r="B8" s="22" t="s">
        <v>22</v>
      </c>
      <c r="C8" s="23">
        <f>C9</f>
        <v>64527</v>
      </c>
      <c r="D8" s="23">
        <f>D9</f>
        <v>64527</v>
      </c>
      <c r="E8" s="107">
        <f>E9</f>
        <v>15978.19498</v>
      </c>
      <c r="F8" s="24">
        <f t="shared" si="0"/>
        <v>24.76202981697584</v>
      </c>
      <c r="G8" s="24">
        <f t="shared" si="1"/>
        <v>24.76202981697584</v>
      </c>
      <c r="H8" s="107">
        <f>H9</f>
        <v>10644.478810000001</v>
      </c>
      <c r="I8" s="15">
        <f t="shared" si="2"/>
        <v>150.10781894731394</v>
      </c>
    </row>
    <row r="9" spans="1:9" ht="24" x14ac:dyDescent="0.25">
      <c r="A9" s="16" t="s">
        <v>34</v>
      </c>
      <c r="B9" s="17" t="s">
        <v>21</v>
      </c>
      <c r="C9" s="94">
        <v>64527</v>
      </c>
      <c r="D9" s="18">
        <v>64527</v>
      </c>
      <c r="E9" s="108">
        <v>15978.19498</v>
      </c>
      <c r="F9" s="19">
        <f t="shared" si="0"/>
        <v>24.76202981697584</v>
      </c>
      <c r="G9" s="19">
        <f t="shared" si="1"/>
        <v>24.76202981697584</v>
      </c>
      <c r="H9" s="108">
        <v>10644.478810000001</v>
      </c>
      <c r="I9" s="20">
        <f t="shared" si="2"/>
        <v>150.10781894731394</v>
      </c>
    </row>
    <row r="10" spans="1:9" x14ac:dyDescent="0.25">
      <c r="A10" s="21" t="s">
        <v>35</v>
      </c>
      <c r="B10" s="22" t="s">
        <v>20</v>
      </c>
      <c r="C10" s="23">
        <f>C11+C12+C14</f>
        <v>129700</v>
      </c>
      <c r="D10" s="23">
        <f>D11+D12+D14</f>
        <v>129700</v>
      </c>
      <c r="E10" s="107">
        <f>E11+E12+E14+E13</f>
        <v>20780.439139999999</v>
      </c>
      <c r="F10" s="24">
        <f t="shared" si="0"/>
        <v>16.021926861989204</v>
      </c>
      <c r="G10" s="24">
        <f t="shared" si="1"/>
        <v>16.021926861989204</v>
      </c>
      <c r="H10" s="107">
        <f>H11+H12+H14+H13</f>
        <v>5452.8846000000003</v>
      </c>
      <c r="I10" s="15">
        <f t="shared" si="2"/>
        <v>381.09075589092788</v>
      </c>
    </row>
    <row r="11" spans="1:9" ht="24" x14ac:dyDescent="0.25">
      <c r="A11" s="16" t="s">
        <v>36</v>
      </c>
      <c r="B11" s="17" t="s">
        <v>19</v>
      </c>
      <c r="C11" s="94">
        <v>120000</v>
      </c>
      <c r="D11" s="18">
        <v>120000</v>
      </c>
      <c r="E11" s="108">
        <v>14838.972089999999</v>
      </c>
      <c r="F11" s="19">
        <f t="shared" si="0"/>
        <v>12.365810075000001</v>
      </c>
      <c r="G11" s="19">
        <f t="shared" si="1"/>
        <v>12.365810075000001</v>
      </c>
      <c r="H11" s="108">
        <v>6847.5731999999998</v>
      </c>
      <c r="I11" s="20">
        <f t="shared" si="2"/>
        <v>216.70410314124132</v>
      </c>
    </row>
    <row r="12" spans="1:9" ht="24" x14ac:dyDescent="0.25">
      <c r="A12" s="16" t="s">
        <v>215</v>
      </c>
      <c r="B12" s="17" t="s">
        <v>214</v>
      </c>
      <c r="C12" s="94">
        <v>9000</v>
      </c>
      <c r="D12" s="18">
        <v>9000</v>
      </c>
      <c r="E12" s="108">
        <v>5888.1590200000001</v>
      </c>
      <c r="F12" s="19">
        <f t="shared" si="0"/>
        <v>65.423989111111112</v>
      </c>
      <c r="G12" s="19">
        <f t="shared" si="1"/>
        <v>65.423989111111112</v>
      </c>
      <c r="H12" s="108">
        <v>-1179.79062</v>
      </c>
      <c r="I12" s="20">
        <f t="shared" si="2"/>
        <v>-499.08508511450958</v>
      </c>
    </row>
    <row r="13" spans="1:9" ht="24" x14ac:dyDescent="0.25">
      <c r="A13" s="16" t="s">
        <v>227</v>
      </c>
      <c r="B13" s="17" t="s">
        <v>226</v>
      </c>
      <c r="C13" s="94"/>
      <c r="D13" s="18"/>
      <c r="E13" s="108">
        <v>10.486280000000001</v>
      </c>
      <c r="F13" s="19"/>
      <c r="G13" s="19"/>
      <c r="H13" s="108">
        <v>-244.54865000000001</v>
      </c>
      <c r="I13" s="20">
        <f t="shared" si="2"/>
        <v>-4.2880138573653959</v>
      </c>
    </row>
    <row r="14" spans="1:9" ht="36.75" customHeight="1" x14ac:dyDescent="0.25">
      <c r="A14" s="16" t="s">
        <v>193</v>
      </c>
      <c r="B14" s="17" t="s">
        <v>192</v>
      </c>
      <c r="C14" s="94">
        <v>700</v>
      </c>
      <c r="D14" s="18">
        <v>700</v>
      </c>
      <c r="E14" s="108">
        <v>42.821750000000002</v>
      </c>
      <c r="F14" s="19">
        <f t="shared" si="0"/>
        <v>6.1173928571428577</v>
      </c>
      <c r="G14" s="19">
        <v>11.3</v>
      </c>
      <c r="H14" s="108">
        <v>29.650670000000002</v>
      </c>
      <c r="I14" s="20" t="s">
        <v>203</v>
      </c>
    </row>
    <row r="15" spans="1:9" x14ac:dyDescent="0.25">
      <c r="A15" s="21" t="s">
        <v>37</v>
      </c>
      <c r="B15" s="22" t="s">
        <v>18</v>
      </c>
      <c r="C15" s="23">
        <f>C16+C17+C18</f>
        <v>156500</v>
      </c>
      <c r="D15" s="23">
        <f>D16+D17+D18</f>
        <v>156500</v>
      </c>
      <c r="E15" s="107">
        <f>E16+E17+E18</f>
        <v>19541.125759999999</v>
      </c>
      <c r="F15" s="24">
        <f t="shared" si="0"/>
        <v>12.486342338658146</v>
      </c>
      <c r="G15" s="24">
        <f t="shared" si="1"/>
        <v>12.486342338658146</v>
      </c>
      <c r="H15" s="107">
        <f>H16+H17+H18</f>
        <v>12290.10168</v>
      </c>
      <c r="I15" s="15">
        <f t="shared" si="2"/>
        <v>158.9988941409637</v>
      </c>
    </row>
    <row r="16" spans="1:9" x14ac:dyDescent="0.25">
      <c r="A16" s="16" t="s">
        <v>219</v>
      </c>
      <c r="B16" s="17" t="s">
        <v>216</v>
      </c>
      <c r="C16" s="94">
        <v>50000</v>
      </c>
      <c r="D16" s="18">
        <v>50000</v>
      </c>
      <c r="E16" s="108">
        <v>2670.0628700000002</v>
      </c>
      <c r="F16" s="19">
        <f t="shared" si="0"/>
        <v>5.3401257400000004</v>
      </c>
      <c r="G16" s="19">
        <f t="shared" si="1"/>
        <v>5.3401257400000004</v>
      </c>
      <c r="H16" s="108">
        <v>1564.51783</v>
      </c>
      <c r="I16" s="20">
        <f t="shared" si="2"/>
        <v>170.66362676096827</v>
      </c>
    </row>
    <row r="17" spans="1:9" x14ac:dyDescent="0.25">
      <c r="A17" s="16" t="s">
        <v>220</v>
      </c>
      <c r="B17" s="17" t="s">
        <v>217</v>
      </c>
      <c r="C17" s="94">
        <v>47500</v>
      </c>
      <c r="D17" s="18">
        <v>47500</v>
      </c>
      <c r="E17" s="108">
        <v>11792.66086</v>
      </c>
      <c r="F17" s="19">
        <f t="shared" si="0"/>
        <v>24.826654442105266</v>
      </c>
      <c r="G17" s="19">
        <f t="shared" si="1"/>
        <v>24.826654442105266</v>
      </c>
      <c r="H17" s="108">
        <v>8349.9822999999997</v>
      </c>
      <c r="I17" s="20">
        <f t="shared" si="2"/>
        <v>141.22977075053203</v>
      </c>
    </row>
    <row r="18" spans="1:9" x14ac:dyDescent="0.25">
      <c r="A18" s="16" t="s">
        <v>221</v>
      </c>
      <c r="B18" s="17" t="s">
        <v>218</v>
      </c>
      <c r="C18" s="94">
        <v>59000</v>
      </c>
      <c r="D18" s="18">
        <v>59000</v>
      </c>
      <c r="E18" s="108">
        <v>5078.4020300000002</v>
      </c>
      <c r="F18" s="19">
        <f t="shared" si="0"/>
        <v>8.6074610677966117</v>
      </c>
      <c r="G18" s="19">
        <f t="shared" si="1"/>
        <v>8.6074610677966117</v>
      </c>
      <c r="H18" s="108">
        <v>2375.6015499999999</v>
      </c>
      <c r="I18" s="20" t="s">
        <v>201</v>
      </c>
    </row>
    <row r="19" spans="1:9" x14ac:dyDescent="0.25">
      <c r="A19" s="21" t="s">
        <v>38</v>
      </c>
      <c r="B19" s="22" t="s">
        <v>17</v>
      </c>
      <c r="C19" s="23">
        <f>C20+C21</f>
        <v>12600</v>
      </c>
      <c r="D19" s="23">
        <f>D20+D21</f>
        <v>12600</v>
      </c>
      <c r="E19" s="107">
        <f>E20+E21</f>
        <v>3307.5718999999999</v>
      </c>
      <c r="F19" s="24">
        <f t="shared" si="0"/>
        <v>26.250570634920635</v>
      </c>
      <c r="G19" s="24">
        <f t="shared" si="1"/>
        <v>26.250570634920635</v>
      </c>
      <c r="H19" s="107">
        <f>H20+H21</f>
        <v>1762.7494099999999</v>
      </c>
      <c r="I19" s="15">
        <f t="shared" si="2"/>
        <v>187.63710152085656</v>
      </c>
    </row>
    <row r="20" spans="1:9" ht="24" x14ac:dyDescent="0.25">
      <c r="A20" s="16" t="s">
        <v>223</v>
      </c>
      <c r="B20" s="17" t="s">
        <v>222</v>
      </c>
      <c r="C20" s="94">
        <v>12100</v>
      </c>
      <c r="D20" s="18">
        <v>12100</v>
      </c>
      <c r="E20" s="108">
        <v>3307.5718999999999</v>
      </c>
      <c r="F20" s="19">
        <f t="shared" si="0"/>
        <v>27.335304958677686</v>
      </c>
      <c r="G20" s="19">
        <f t="shared" si="1"/>
        <v>27.335304958677686</v>
      </c>
      <c r="H20" s="108">
        <v>1752.7494099999999</v>
      </c>
      <c r="I20" s="20">
        <f t="shared" si="2"/>
        <v>188.70763162887044</v>
      </c>
    </row>
    <row r="21" spans="1:9" ht="36" x14ac:dyDescent="0.25">
      <c r="A21" s="16" t="s">
        <v>225</v>
      </c>
      <c r="B21" s="17" t="s">
        <v>224</v>
      </c>
      <c r="C21" s="94">
        <v>500</v>
      </c>
      <c r="D21" s="18">
        <v>500</v>
      </c>
      <c r="E21" s="18">
        <v>0</v>
      </c>
      <c r="F21" s="19">
        <f t="shared" si="0"/>
        <v>0</v>
      </c>
      <c r="G21" s="19">
        <f t="shared" si="1"/>
        <v>0</v>
      </c>
      <c r="H21" s="108">
        <v>10</v>
      </c>
      <c r="I21" s="20">
        <f t="shared" si="2"/>
        <v>0</v>
      </c>
    </row>
    <row r="22" spans="1:9" ht="0.6" customHeight="1" x14ac:dyDescent="0.25">
      <c r="A22" s="16" t="s">
        <v>38</v>
      </c>
      <c r="B22" s="17" t="s">
        <v>17</v>
      </c>
      <c r="C22" s="94">
        <v>0</v>
      </c>
      <c r="D22" s="18">
        <v>0</v>
      </c>
      <c r="E22" s="108">
        <v>0</v>
      </c>
      <c r="F22" s="19">
        <v>0</v>
      </c>
      <c r="G22" s="19">
        <v>0</v>
      </c>
      <c r="H22" s="108">
        <v>0</v>
      </c>
      <c r="I22" s="20">
        <v>0</v>
      </c>
    </row>
    <row r="23" spans="1:9" ht="36" x14ac:dyDescent="0.25">
      <c r="A23" s="16" t="s">
        <v>39</v>
      </c>
      <c r="B23" s="17" t="s">
        <v>16</v>
      </c>
      <c r="C23" s="94">
        <v>0</v>
      </c>
      <c r="D23" s="18">
        <v>0</v>
      </c>
      <c r="E23" s="108">
        <v>0</v>
      </c>
      <c r="F23" s="19" t="s">
        <v>200</v>
      </c>
      <c r="G23" s="19" t="s">
        <v>200</v>
      </c>
      <c r="H23" s="108">
        <v>38.112630000000003</v>
      </c>
      <c r="I23" s="20">
        <v>0</v>
      </c>
    </row>
    <row r="24" spans="1:9" ht="48" x14ac:dyDescent="0.25">
      <c r="A24" s="21" t="s">
        <v>40</v>
      </c>
      <c r="B24" s="22" t="s">
        <v>15</v>
      </c>
      <c r="C24" s="23">
        <v>55430</v>
      </c>
      <c r="D24" s="98">
        <v>55430</v>
      </c>
      <c r="E24" s="110">
        <v>18332.733209999999</v>
      </c>
      <c r="F24" s="24">
        <f t="shared" si="0"/>
        <v>33.073666263756088</v>
      </c>
      <c r="G24" s="24">
        <f t="shared" si="1"/>
        <v>33.073666263756088</v>
      </c>
      <c r="H24" s="110">
        <v>12200.96398</v>
      </c>
      <c r="I24" s="15" t="s">
        <v>202</v>
      </c>
    </row>
    <row r="25" spans="1:9" ht="24" x14ac:dyDescent="0.25">
      <c r="A25" s="21" t="s">
        <v>41</v>
      </c>
      <c r="B25" s="22" t="s">
        <v>14</v>
      </c>
      <c r="C25" s="23">
        <f>C26+C27+C28</f>
        <v>176</v>
      </c>
      <c r="D25" s="23">
        <f>D26+D27+D28</f>
        <v>176</v>
      </c>
      <c r="E25" s="107">
        <f>E26+E27+E28</f>
        <v>50.18817</v>
      </c>
      <c r="F25" s="24">
        <f t="shared" si="0"/>
        <v>28.516005681818179</v>
      </c>
      <c r="G25" s="24">
        <f t="shared" si="1"/>
        <v>28.516005681818179</v>
      </c>
      <c r="H25" s="107">
        <f>H26+H27+H28</f>
        <v>117.19221</v>
      </c>
      <c r="I25" s="20">
        <f t="shared" si="2"/>
        <v>42.825517156814428</v>
      </c>
    </row>
    <row r="26" spans="1:9" ht="24" x14ac:dyDescent="0.25">
      <c r="A26" s="16" t="s">
        <v>167</v>
      </c>
      <c r="B26" s="17" t="s">
        <v>13</v>
      </c>
      <c r="C26" s="94">
        <v>176</v>
      </c>
      <c r="D26" s="18">
        <v>176</v>
      </c>
      <c r="E26" s="108">
        <v>50.18817</v>
      </c>
      <c r="F26" s="19">
        <f t="shared" si="0"/>
        <v>28.516005681818179</v>
      </c>
      <c r="G26" s="19">
        <f t="shared" si="1"/>
        <v>28.516005681818179</v>
      </c>
      <c r="H26" s="108">
        <v>117.19221</v>
      </c>
      <c r="I26" s="20">
        <f t="shared" si="2"/>
        <v>42.825517156814428</v>
      </c>
    </row>
    <row r="27" spans="1:9" x14ac:dyDescent="0.25">
      <c r="A27" s="16" t="s">
        <v>168</v>
      </c>
      <c r="B27" s="17" t="s">
        <v>12</v>
      </c>
      <c r="C27" s="94">
        <v>0</v>
      </c>
      <c r="D27" s="18">
        <v>0</v>
      </c>
      <c r="E27" s="18">
        <v>0</v>
      </c>
      <c r="F27" s="19">
        <v>0</v>
      </c>
      <c r="G27" s="19">
        <v>0</v>
      </c>
      <c r="H27" s="108">
        <v>0</v>
      </c>
      <c r="I27" s="20">
        <v>0</v>
      </c>
    </row>
    <row r="28" spans="1:9" x14ac:dyDescent="0.25">
      <c r="A28" s="16" t="s">
        <v>169</v>
      </c>
      <c r="B28" s="17" t="s">
        <v>11</v>
      </c>
      <c r="C28" s="94">
        <v>0</v>
      </c>
      <c r="D28" s="18">
        <v>0</v>
      </c>
      <c r="E28" s="18">
        <v>0</v>
      </c>
      <c r="F28" s="19">
        <v>0</v>
      </c>
      <c r="G28" s="19">
        <v>0</v>
      </c>
      <c r="H28" s="18">
        <v>0</v>
      </c>
      <c r="I28" s="20">
        <v>0</v>
      </c>
    </row>
    <row r="29" spans="1:9" ht="36" x14ac:dyDescent="0.25">
      <c r="A29" s="21" t="s">
        <v>42</v>
      </c>
      <c r="B29" s="22" t="s">
        <v>10</v>
      </c>
      <c r="C29" s="23">
        <v>9100</v>
      </c>
      <c r="D29" s="98">
        <v>9100</v>
      </c>
      <c r="E29" s="110">
        <v>6923.6450699999996</v>
      </c>
      <c r="F29" s="24">
        <f t="shared" si="0"/>
        <v>76.084011758241758</v>
      </c>
      <c r="G29" s="24">
        <f t="shared" si="1"/>
        <v>76.084011758241758</v>
      </c>
      <c r="H29" s="110">
        <v>5019.0157499999996</v>
      </c>
      <c r="I29" s="15">
        <f>E29/H29</f>
        <v>1.3794826346181519</v>
      </c>
    </row>
    <row r="30" spans="1:9" ht="24" x14ac:dyDescent="0.25">
      <c r="A30" s="21" t="s">
        <v>43</v>
      </c>
      <c r="B30" s="22" t="s">
        <v>9</v>
      </c>
      <c r="C30" s="23">
        <v>43200</v>
      </c>
      <c r="D30" s="98">
        <v>43200</v>
      </c>
      <c r="E30" s="110">
        <v>10511.636409999999</v>
      </c>
      <c r="F30" s="24">
        <f t="shared" si="0"/>
        <v>24.332491689814812</v>
      </c>
      <c r="G30" s="24">
        <f t="shared" si="1"/>
        <v>24.332491689814812</v>
      </c>
      <c r="H30" s="110">
        <v>5212.3438399999995</v>
      </c>
      <c r="I30" s="15">
        <f>E30/H30</f>
        <v>2.0166813112620749</v>
      </c>
    </row>
    <row r="31" spans="1:9" x14ac:dyDescent="0.25">
      <c r="A31" s="16" t="s">
        <v>44</v>
      </c>
      <c r="B31" s="17" t="s">
        <v>8</v>
      </c>
      <c r="C31" s="94">
        <v>0</v>
      </c>
      <c r="D31" s="18">
        <v>0</v>
      </c>
      <c r="E31" s="18">
        <v>0</v>
      </c>
      <c r="F31" s="19">
        <v>0</v>
      </c>
      <c r="G31" s="19">
        <v>0</v>
      </c>
      <c r="H31" s="108">
        <v>0</v>
      </c>
      <c r="I31" s="20">
        <v>0</v>
      </c>
    </row>
    <row r="32" spans="1:9" x14ac:dyDescent="0.25">
      <c r="A32" s="21" t="s">
        <v>45</v>
      </c>
      <c r="B32" s="22" t="s">
        <v>7</v>
      </c>
      <c r="C32" s="23">
        <v>10200</v>
      </c>
      <c r="D32" s="98">
        <v>10200</v>
      </c>
      <c r="E32" s="110">
        <v>2426.2514000000001</v>
      </c>
      <c r="F32" s="24">
        <f t="shared" si="0"/>
        <v>23.78677843137255</v>
      </c>
      <c r="G32" s="24">
        <f t="shared" si="1"/>
        <v>23.78677843137255</v>
      </c>
      <c r="H32" s="110">
        <v>31008.257720000001</v>
      </c>
      <c r="I32" s="15">
        <f t="shared" si="2"/>
        <v>7.8245331353624987</v>
      </c>
    </row>
    <row r="33" spans="1:9" ht="15.75" thickBot="1" x14ac:dyDescent="0.3">
      <c r="A33" s="25" t="s">
        <v>46</v>
      </c>
      <c r="B33" s="26" t="s">
        <v>56</v>
      </c>
      <c r="C33" s="95">
        <v>0</v>
      </c>
      <c r="D33" s="18">
        <v>0</v>
      </c>
      <c r="E33" s="108">
        <v>0</v>
      </c>
      <c r="F33" s="27">
        <v>0</v>
      </c>
      <c r="G33" s="27">
        <v>0</v>
      </c>
      <c r="H33" s="108">
        <v>-8.03003</v>
      </c>
      <c r="I33" s="20">
        <f t="shared" si="2"/>
        <v>0</v>
      </c>
    </row>
    <row r="34" spans="1:9" ht="15.75" thickBot="1" x14ac:dyDescent="0.3">
      <c r="A34" s="6" t="s">
        <v>47</v>
      </c>
      <c r="B34" s="7" t="s">
        <v>6</v>
      </c>
      <c r="C34" s="8">
        <f>C35+C40+C41+C42+C44+C45</f>
        <v>2773629.7769999998</v>
      </c>
      <c r="D34" s="101">
        <f>D35+D40+D41+D42+D44+D45</f>
        <v>2874456.4821899999</v>
      </c>
      <c r="E34" s="9">
        <f>E35+E40+E41+E42+E44+E45+E43</f>
        <v>454280.24039000005</v>
      </c>
      <c r="F34" s="9">
        <f t="shared" si="0"/>
        <v>16.378546414415716</v>
      </c>
      <c r="G34" s="9">
        <f t="shared" si="1"/>
        <v>15.804039588169086</v>
      </c>
      <c r="H34" s="109">
        <f>H35+H40+H41+H42+H44+H45+H43</f>
        <v>580353.32707999996</v>
      </c>
      <c r="I34" s="10">
        <f t="shared" ref="I34:I45" si="3">E34/H34*100</f>
        <v>78.276494540950381</v>
      </c>
    </row>
    <row r="35" spans="1:9" ht="36" x14ac:dyDescent="0.25">
      <c r="A35" s="11" t="s">
        <v>48</v>
      </c>
      <c r="B35" s="12" t="s">
        <v>5</v>
      </c>
      <c r="C35" s="13">
        <f>C36+C37+C38+C39</f>
        <v>2773629.7769999998</v>
      </c>
      <c r="D35" s="106">
        <f>D36+D37+D38+D39</f>
        <v>2874456.4821899999</v>
      </c>
      <c r="E35" s="14">
        <f>E36+E37+E38+E39</f>
        <v>460497.66713000002</v>
      </c>
      <c r="F35" s="14">
        <f t="shared" si="0"/>
        <v>16.602708513898396</v>
      </c>
      <c r="G35" s="14">
        <f t="shared" si="1"/>
        <v>16.020338800855825</v>
      </c>
      <c r="H35" s="111">
        <f>H36+H37+H38+H39</f>
        <v>589898.54076</v>
      </c>
      <c r="I35" s="20">
        <f t="shared" si="3"/>
        <v>78.063876295865143</v>
      </c>
    </row>
    <row r="36" spans="1:9" ht="24" x14ac:dyDescent="0.25">
      <c r="A36" s="16" t="s">
        <v>163</v>
      </c>
      <c r="B36" s="17" t="s">
        <v>49</v>
      </c>
      <c r="C36" s="94">
        <v>650065</v>
      </c>
      <c r="D36" s="18">
        <v>650065</v>
      </c>
      <c r="E36" s="103">
        <v>162516.29999999999</v>
      </c>
      <c r="F36" s="19">
        <f t="shared" si="0"/>
        <v>25.000007691538539</v>
      </c>
      <c r="G36" s="19">
        <f t="shared" si="1"/>
        <v>25.000007691538539</v>
      </c>
      <c r="H36" s="108">
        <v>162607.79999999999</v>
      </c>
      <c r="I36" s="20">
        <f t="shared" si="3"/>
        <v>99.943729636585701</v>
      </c>
    </row>
    <row r="37" spans="1:9" ht="24" x14ac:dyDescent="0.25">
      <c r="A37" s="16" t="s">
        <v>164</v>
      </c>
      <c r="B37" s="17" t="s">
        <v>50</v>
      </c>
      <c r="C37" s="99">
        <v>1325875.6299999999</v>
      </c>
      <c r="D37" s="104">
        <v>1426702.33519</v>
      </c>
      <c r="E37" s="108">
        <v>97264.943610000002</v>
      </c>
      <c r="F37" s="19">
        <f t="shared" si="0"/>
        <v>7.3359025091968855</v>
      </c>
      <c r="G37" s="19">
        <f t="shared" si="1"/>
        <v>6.8174657888288106</v>
      </c>
      <c r="H37" s="108">
        <v>229975.54092999999</v>
      </c>
      <c r="I37" s="20">
        <f t="shared" si="3"/>
        <v>42.293603579176072</v>
      </c>
    </row>
    <row r="38" spans="1:9" ht="24" x14ac:dyDescent="0.25">
      <c r="A38" s="16" t="s">
        <v>165</v>
      </c>
      <c r="B38" s="17" t="s">
        <v>51</v>
      </c>
      <c r="C38" s="100">
        <v>796689.147</v>
      </c>
      <c r="D38" s="105">
        <v>796689.147</v>
      </c>
      <c r="E38" s="108">
        <v>200716.42352000001</v>
      </c>
      <c r="F38" s="19">
        <f t="shared" si="0"/>
        <v>25.193819229973773</v>
      </c>
      <c r="G38" s="19">
        <f t="shared" si="1"/>
        <v>25.193819229973773</v>
      </c>
      <c r="H38" s="108">
        <v>197315.19983</v>
      </c>
      <c r="I38" s="20">
        <f t="shared" si="3"/>
        <v>101.72375148641888</v>
      </c>
    </row>
    <row r="39" spans="1:9" x14ac:dyDescent="0.25">
      <c r="A39" s="16" t="s">
        <v>166</v>
      </c>
      <c r="B39" s="17" t="s">
        <v>52</v>
      </c>
      <c r="C39" s="94">
        <v>1000</v>
      </c>
      <c r="D39" s="108">
        <v>1000</v>
      </c>
      <c r="E39" s="108">
        <v>0</v>
      </c>
      <c r="F39" s="19">
        <f t="shared" si="0"/>
        <v>0</v>
      </c>
      <c r="G39" s="19">
        <f t="shared" si="1"/>
        <v>0</v>
      </c>
      <c r="H39" s="108">
        <v>0</v>
      </c>
      <c r="I39" s="20">
        <v>0</v>
      </c>
    </row>
    <row r="40" spans="1:9" ht="36" hidden="1" x14ac:dyDescent="0.25">
      <c r="A40" s="16" t="s">
        <v>53</v>
      </c>
      <c r="B40" s="17" t="s">
        <v>4</v>
      </c>
      <c r="C40" s="94">
        <v>0</v>
      </c>
      <c r="D40" s="18">
        <v>0</v>
      </c>
      <c r="E40" s="18">
        <v>0</v>
      </c>
      <c r="F40" s="19">
        <v>0</v>
      </c>
      <c r="G40" s="19">
        <v>0</v>
      </c>
      <c r="H40" s="108">
        <v>0</v>
      </c>
      <c r="I40" s="20">
        <v>0</v>
      </c>
    </row>
    <row r="41" spans="1:9" ht="24" hidden="1" x14ac:dyDescent="0.25">
      <c r="A41" s="29" t="s">
        <v>57</v>
      </c>
      <c r="B41" s="17" t="s">
        <v>3</v>
      </c>
      <c r="C41" s="94">
        <v>0</v>
      </c>
      <c r="D41" s="18">
        <v>0</v>
      </c>
      <c r="E41" s="18">
        <v>0</v>
      </c>
      <c r="F41" s="19" t="s">
        <v>200</v>
      </c>
      <c r="G41" s="19" t="s">
        <v>200</v>
      </c>
      <c r="H41" s="108">
        <v>0</v>
      </c>
      <c r="I41" s="20">
        <v>0</v>
      </c>
    </row>
    <row r="42" spans="1:9" s="30" customFormat="1" hidden="1" x14ac:dyDescent="0.25">
      <c r="A42" s="16" t="s">
        <v>54</v>
      </c>
      <c r="B42" s="17" t="s">
        <v>2</v>
      </c>
      <c r="C42" s="94">
        <v>0</v>
      </c>
      <c r="D42" s="18">
        <v>0</v>
      </c>
      <c r="E42" s="18">
        <v>0</v>
      </c>
      <c r="F42" s="19" t="s">
        <v>200</v>
      </c>
      <c r="G42" s="19" t="s">
        <v>200</v>
      </c>
      <c r="H42" s="108">
        <v>0</v>
      </c>
      <c r="I42" s="20">
        <v>0</v>
      </c>
    </row>
    <row r="43" spans="1:9" s="30" customFormat="1" ht="98.25" customHeight="1" x14ac:dyDescent="0.25">
      <c r="A43" s="16" t="s">
        <v>195</v>
      </c>
      <c r="B43" s="17" t="s">
        <v>194</v>
      </c>
      <c r="C43" s="94">
        <v>0</v>
      </c>
      <c r="D43" s="18">
        <v>0</v>
      </c>
      <c r="E43" s="18">
        <v>0</v>
      </c>
      <c r="F43" s="19" t="s">
        <v>200</v>
      </c>
      <c r="G43" s="19" t="s">
        <v>200</v>
      </c>
      <c r="H43" s="108">
        <v>-96.131</v>
      </c>
      <c r="I43" s="20">
        <v>0</v>
      </c>
    </row>
    <row r="44" spans="1:9" s="30" customFormat="1" ht="96" x14ac:dyDescent="0.25">
      <c r="A44" s="87" t="s">
        <v>55</v>
      </c>
      <c r="B44" s="17" t="s">
        <v>1</v>
      </c>
      <c r="C44" s="94">
        <v>0</v>
      </c>
      <c r="D44" s="18">
        <v>0</v>
      </c>
      <c r="E44" s="108">
        <v>630.54930000000002</v>
      </c>
      <c r="F44" s="19" t="s">
        <v>200</v>
      </c>
      <c r="G44" s="19" t="s">
        <v>200</v>
      </c>
      <c r="H44" s="108">
        <v>0</v>
      </c>
      <c r="I44" s="20">
        <v>0</v>
      </c>
    </row>
    <row r="45" spans="1:9" s="30" customFormat="1" ht="48.75" thickBot="1" x14ac:dyDescent="0.3">
      <c r="A45" s="86" t="s">
        <v>191</v>
      </c>
      <c r="B45" s="31" t="s">
        <v>190</v>
      </c>
      <c r="C45" s="96">
        <v>0</v>
      </c>
      <c r="D45" s="18">
        <v>0</v>
      </c>
      <c r="E45" s="108">
        <v>-6847.9760399999996</v>
      </c>
      <c r="F45" s="19" t="s">
        <v>200</v>
      </c>
      <c r="G45" s="19" t="s">
        <v>200</v>
      </c>
      <c r="H45" s="108">
        <v>-9449.0826799999995</v>
      </c>
      <c r="I45" s="20">
        <f t="shared" si="3"/>
        <v>72.472389880707439</v>
      </c>
    </row>
    <row r="46" spans="1:9" s="30" customFormat="1" ht="15.75" thickBot="1" x14ac:dyDescent="0.3">
      <c r="A46" s="140" t="s">
        <v>0</v>
      </c>
      <c r="B46" s="141"/>
      <c r="C46" s="101">
        <f>C34+C4</f>
        <v>4709062.7769999998</v>
      </c>
      <c r="D46" s="109">
        <f>D34+D4</f>
        <v>4809889.4821899999</v>
      </c>
      <c r="E46" s="109">
        <f>E34+E4</f>
        <v>806094.65871999995</v>
      </c>
      <c r="F46" s="9">
        <f>E46/C46*100</f>
        <v>17.117942505611239</v>
      </c>
      <c r="G46" s="9">
        <f>E46/D46*100</f>
        <v>16.759109782143593</v>
      </c>
      <c r="H46" s="109">
        <f>H34+H4</f>
        <v>815463.76819999993</v>
      </c>
      <c r="I46" s="10">
        <f>E46/H46*100</f>
        <v>98.851069802809178</v>
      </c>
    </row>
    <row r="47" spans="1:9" x14ac:dyDescent="0.25">
      <c r="H47" s="112"/>
    </row>
    <row r="48" spans="1:9" ht="12.75" customHeight="1" x14ac:dyDescent="0.25">
      <c r="A48" s="143"/>
      <c r="B48" s="143"/>
      <c r="C48" s="143"/>
      <c r="D48" s="143"/>
      <c r="E48" s="143"/>
      <c r="F48" s="143"/>
      <c r="G48" s="143"/>
      <c r="H48" s="143"/>
      <c r="I48" s="143"/>
    </row>
  </sheetData>
  <mergeCells count="3">
    <mergeCell ref="A46:B46"/>
    <mergeCell ref="A2:I2"/>
    <mergeCell ref="A48:I48"/>
  </mergeCells>
  <pageMargins left="0.70866141732283472" right="0.11811023622047245" top="0.15748031496062992" bottom="0.15748031496062992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86"/>
  <sheetViews>
    <sheetView topLeftCell="A36" zoomScale="90" zoomScaleNormal="90" workbookViewId="0">
      <selection activeCell="C45" sqref="C45"/>
    </sheetView>
  </sheetViews>
  <sheetFormatPr defaultColWidth="9.140625" defaultRowHeight="15" x14ac:dyDescent="0.25"/>
  <cols>
    <col min="1" max="1" width="10.85546875" style="62" customWidth="1"/>
    <col min="2" max="2" width="64" style="62" customWidth="1"/>
    <col min="3" max="3" width="19" style="97" customWidth="1"/>
    <col min="4" max="4" width="20.5703125" style="62" customWidth="1"/>
    <col min="5" max="5" width="19.7109375" style="147" customWidth="1"/>
    <col min="6" max="6" width="21.85546875" style="62" customWidth="1"/>
    <col min="7" max="7" width="22.7109375" style="62" customWidth="1"/>
    <col min="8" max="8" width="19.140625" style="62" customWidth="1"/>
    <col min="9" max="9" width="13.7109375" style="62" customWidth="1"/>
    <col min="10" max="16384" width="9.140625" style="62"/>
  </cols>
  <sheetData>
    <row r="2" spans="1:9" ht="42.75" customHeight="1" thickBot="1" x14ac:dyDescent="0.3">
      <c r="A2" s="144" t="s">
        <v>234</v>
      </c>
      <c r="B2" s="144"/>
      <c r="C2" s="144"/>
      <c r="D2" s="144"/>
      <c r="E2" s="144"/>
      <c r="F2" s="144"/>
      <c r="G2" s="144"/>
      <c r="H2" s="144"/>
      <c r="I2" s="144"/>
    </row>
    <row r="3" spans="1:9" ht="107.25" customHeight="1" thickBot="1" x14ac:dyDescent="0.3">
      <c r="A3" s="63" t="s">
        <v>138</v>
      </c>
      <c r="B3" s="64" t="s">
        <v>137</v>
      </c>
      <c r="C3" s="4" t="s">
        <v>233</v>
      </c>
      <c r="D3" s="4" t="s">
        <v>228</v>
      </c>
      <c r="E3" s="4" t="s">
        <v>229</v>
      </c>
      <c r="F3" s="4" t="s">
        <v>230</v>
      </c>
      <c r="G3" s="4" t="s">
        <v>212</v>
      </c>
      <c r="H3" s="4" t="s">
        <v>232</v>
      </c>
      <c r="I3" s="5" t="s">
        <v>28</v>
      </c>
    </row>
    <row r="4" spans="1:9" s="68" customFormat="1" ht="15.75" thickBot="1" x14ac:dyDescent="0.3">
      <c r="A4" s="65">
        <v>100</v>
      </c>
      <c r="B4" s="66" t="s">
        <v>136</v>
      </c>
      <c r="C4" s="67">
        <f>SUM(C5:C15)</f>
        <v>369118127</v>
      </c>
      <c r="D4" s="116">
        <f t="shared" ref="D4" si="0">SUM(D5:D15)</f>
        <v>384539641.46000004</v>
      </c>
      <c r="E4" s="67">
        <f>SUM(E5:E15)</f>
        <v>86380654.890000001</v>
      </c>
      <c r="F4" s="9">
        <f t="shared" ref="F4:F27" si="1">E4/C4*100</f>
        <v>23.401899980382161</v>
      </c>
      <c r="G4" s="9">
        <f t="shared" ref="G4:G34" si="2">E4/D4*100</f>
        <v>22.463394037097043</v>
      </c>
      <c r="H4" s="67">
        <f t="shared" ref="H4" si="3">SUM(H5:H15)</f>
        <v>71585766.039999992</v>
      </c>
      <c r="I4" s="10">
        <f t="shared" ref="I4:I15" si="4">E4/H4*100</f>
        <v>120.66736122057151</v>
      </c>
    </row>
    <row r="5" spans="1:9" ht="24" x14ac:dyDescent="0.25">
      <c r="A5" s="69">
        <v>102</v>
      </c>
      <c r="B5" s="70" t="s">
        <v>135</v>
      </c>
      <c r="C5" s="91">
        <v>4000610</v>
      </c>
      <c r="D5" s="18">
        <v>4000610</v>
      </c>
      <c r="E5" s="115">
        <v>587034.99</v>
      </c>
      <c r="F5" s="71">
        <f t="shared" si="1"/>
        <v>14.673637020354397</v>
      </c>
      <c r="G5" s="71">
        <f t="shared" si="2"/>
        <v>14.673637020354397</v>
      </c>
      <c r="H5" s="114">
        <v>706930.32</v>
      </c>
      <c r="I5" s="20">
        <f t="shared" si="4"/>
        <v>83.040007394222386</v>
      </c>
    </row>
    <row r="6" spans="1:9" ht="30" customHeight="1" x14ac:dyDescent="0.25">
      <c r="A6" s="72">
        <v>103</v>
      </c>
      <c r="B6" s="73" t="s">
        <v>134</v>
      </c>
      <c r="C6" s="113">
        <v>3969900</v>
      </c>
      <c r="D6" s="114">
        <v>3969900</v>
      </c>
      <c r="E6" s="115">
        <v>372821.96</v>
      </c>
      <c r="F6" s="19">
        <f t="shared" si="1"/>
        <v>9.3912179148089372</v>
      </c>
      <c r="G6" s="19">
        <f>E6/D6*100</f>
        <v>9.3912179148089372</v>
      </c>
      <c r="H6" s="114">
        <v>343025.06</v>
      </c>
      <c r="I6" s="74">
        <f t="shared" si="4"/>
        <v>108.68650821021649</v>
      </c>
    </row>
    <row r="7" spans="1:9" ht="35.25" customHeight="1" x14ac:dyDescent="0.25">
      <c r="A7" s="72">
        <v>104</v>
      </c>
      <c r="B7" s="73" t="s">
        <v>133</v>
      </c>
      <c r="C7" s="113">
        <v>126713190</v>
      </c>
      <c r="D7" s="114">
        <v>138663054.16</v>
      </c>
      <c r="E7" s="115">
        <v>32518460.25</v>
      </c>
      <c r="F7" s="19">
        <f t="shared" si="1"/>
        <v>25.663042852918466</v>
      </c>
      <c r="G7" s="19">
        <f t="shared" si="2"/>
        <v>23.45142363046304</v>
      </c>
      <c r="H7" s="114">
        <v>26038513.379999999</v>
      </c>
      <c r="I7" s="74">
        <f t="shared" si="4"/>
        <v>124.88600933330243</v>
      </c>
    </row>
    <row r="8" spans="1:9" ht="0.75" customHeight="1" x14ac:dyDescent="0.25">
      <c r="A8" s="72">
        <v>105</v>
      </c>
      <c r="B8" s="73" t="s">
        <v>132</v>
      </c>
      <c r="C8" s="92">
        <v>0</v>
      </c>
      <c r="D8" s="18">
        <v>0</v>
      </c>
      <c r="E8" s="18">
        <v>0</v>
      </c>
      <c r="F8" s="19" t="e">
        <f t="shared" si="1"/>
        <v>#DIV/0!</v>
      </c>
      <c r="G8" s="19" t="e">
        <f t="shared" si="2"/>
        <v>#DIV/0!</v>
      </c>
      <c r="H8" s="18">
        <v>0</v>
      </c>
      <c r="I8" s="74" t="e">
        <f t="shared" si="4"/>
        <v>#DIV/0!</v>
      </c>
    </row>
    <row r="9" spans="1:9" ht="24" customHeight="1" x14ac:dyDescent="0.25">
      <c r="A9" s="72">
        <v>106</v>
      </c>
      <c r="B9" s="73" t="s">
        <v>131</v>
      </c>
      <c r="C9" s="113">
        <v>25295700</v>
      </c>
      <c r="D9" s="114">
        <v>25295700</v>
      </c>
      <c r="E9" s="115">
        <v>6576816.7599999998</v>
      </c>
      <c r="F9" s="19">
        <f t="shared" si="1"/>
        <v>25.999742090552942</v>
      </c>
      <c r="G9" s="19">
        <f t="shared" si="2"/>
        <v>25.999742090552942</v>
      </c>
      <c r="H9" s="114">
        <v>3943885.43</v>
      </c>
      <c r="I9" s="74">
        <f t="shared" si="4"/>
        <v>166.75983308166232</v>
      </c>
    </row>
    <row r="10" spans="1:9" ht="16.5" hidden="1" customHeight="1" x14ac:dyDescent="0.25">
      <c r="A10" s="72">
        <v>107</v>
      </c>
      <c r="B10" s="73" t="s">
        <v>130</v>
      </c>
      <c r="C10" s="92">
        <v>0</v>
      </c>
      <c r="D10" s="18">
        <v>0</v>
      </c>
      <c r="E10" s="18">
        <v>0</v>
      </c>
      <c r="F10" s="19" t="e">
        <f t="shared" si="1"/>
        <v>#DIV/0!</v>
      </c>
      <c r="G10" s="19" t="e">
        <f t="shared" si="2"/>
        <v>#DIV/0!</v>
      </c>
      <c r="H10" s="18">
        <v>0</v>
      </c>
      <c r="I10" s="74" t="s">
        <v>204</v>
      </c>
    </row>
    <row r="11" spans="1:9" ht="15.75" hidden="1" customHeight="1" x14ac:dyDescent="0.25">
      <c r="A11" s="72">
        <v>108</v>
      </c>
      <c r="B11" s="73" t="s">
        <v>129</v>
      </c>
      <c r="C11" s="92">
        <v>0</v>
      </c>
      <c r="D11" s="18">
        <v>0</v>
      </c>
      <c r="E11" s="18">
        <v>0</v>
      </c>
      <c r="F11" s="19" t="e">
        <f t="shared" si="1"/>
        <v>#DIV/0!</v>
      </c>
      <c r="G11" s="19" t="e">
        <f t="shared" si="2"/>
        <v>#DIV/0!</v>
      </c>
      <c r="H11" s="18">
        <v>0</v>
      </c>
      <c r="I11" s="74" t="e">
        <f t="shared" si="4"/>
        <v>#DIV/0!</v>
      </c>
    </row>
    <row r="12" spans="1:9" ht="16.5" hidden="1" customHeight="1" x14ac:dyDescent="0.25">
      <c r="A12" s="72">
        <v>110</v>
      </c>
      <c r="B12" s="73" t="s">
        <v>128</v>
      </c>
      <c r="C12" s="92">
        <v>0</v>
      </c>
      <c r="D12" s="18">
        <v>0</v>
      </c>
      <c r="E12" s="18">
        <v>0</v>
      </c>
      <c r="F12" s="19" t="e">
        <f t="shared" si="1"/>
        <v>#DIV/0!</v>
      </c>
      <c r="G12" s="19" t="e">
        <f t="shared" si="2"/>
        <v>#DIV/0!</v>
      </c>
      <c r="H12" s="18">
        <v>0</v>
      </c>
      <c r="I12" s="74" t="s">
        <v>200</v>
      </c>
    </row>
    <row r="13" spans="1:9" ht="12.75" customHeight="1" x14ac:dyDescent="0.25">
      <c r="A13" s="72">
        <v>111</v>
      </c>
      <c r="B13" s="73" t="s">
        <v>127</v>
      </c>
      <c r="C13" s="113">
        <v>2000000</v>
      </c>
      <c r="D13" s="113">
        <v>1640000</v>
      </c>
      <c r="E13" s="18">
        <v>0</v>
      </c>
      <c r="F13" s="19">
        <f t="shared" si="1"/>
        <v>0</v>
      </c>
      <c r="G13" s="19">
        <f t="shared" si="2"/>
        <v>0</v>
      </c>
      <c r="H13" s="18">
        <v>0</v>
      </c>
      <c r="I13" s="74" t="s">
        <v>200</v>
      </c>
    </row>
    <row r="14" spans="1:9" ht="12.75" hidden="1" customHeight="1" x14ac:dyDescent="0.25">
      <c r="A14" s="72">
        <v>112</v>
      </c>
      <c r="B14" s="73" t="s">
        <v>126</v>
      </c>
      <c r="C14" s="92">
        <v>0</v>
      </c>
      <c r="D14" s="18">
        <v>0</v>
      </c>
      <c r="E14" s="18">
        <v>0</v>
      </c>
      <c r="F14" s="19" t="e">
        <f t="shared" si="1"/>
        <v>#DIV/0!</v>
      </c>
      <c r="G14" s="19" t="e">
        <f t="shared" si="2"/>
        <v>#DIV/0!</v>
      </c>
      <c r="H14" s="18">
        <v>0</v>
      </c>
      <c r="I14" s="74" t="s">
        <v>200</v>
      </c>
    </row>
    <row r="15" spans="1:9" ht="14.25" customHeight="1" thickBot="1" x14ac:dyDescent="0.3">
      <c r="A15" s="75">
        <v>113</v>
      </c>
      <c r="B15" s="76" t="s">
        <v>125</v>
      </c>
      <c r="C15" s="113">
        <v>207138727</v>
      </c>
      <c r="D15" s="114">
        <v>210970377.30000001</v>
      </c>
      <c r="E15" s="115">
        <v>46325520.93</v>
      </c>
      <c r="F15" s="27">
        <f t="shared" si="1"/>
        <v>22.364490503989629</v>
      </c>
      <c r="G15" s="27">
        <f t="shared" si="2"/>
        <v>21.958305958814815</v>
      </c>
      <c r="H15" s="114">
        <v>40553411.850000001</v>
      </c>
      <c r="I15" s="74">
        <f t="shared" si="4"/>
        <v>114.23335008494482</v>
      </c>
    </row>
    <row r="16" spans="1:9" s="68" customFormat="1" ht="15.75" thickBot="1" x14ac:dyDescent="0.3">
      <c r="A16" s="65">
        <v>200</v>
      </c>
      <c r="B16" s="66" t="s">
        <v>124</v>
      </c>
      <c r="C16" s="67">
        <f>SUM(C17:C18)</f>
        <v>3578480</v>
      </c>
      <c r="D16" s="116">
        <f t="shared" ref="D16:E16" si="5">SUM(D17:D18)</f>
        <v>3578480</v>
      </c>
      <c r="E16" s="67">
        <f t="shared" si="5"/>
        <v>988591.35</v>
      </c>
      <c r="F16" s="9">
        <f t="shared" si="1"/>
        <v>27.626012999932932</v>
      </c>
      <c r="G16" s="9">
        <f t="shared" si="2"/>
        <v>27.626012999932932</v>
      </c>
      <c r="H16" s="67">
        <f t="shared" ref="H16" si="6">SUM(H17:H18)</f>
        <v>586210.34</v>
      </c>
      <c r="I16" s="10">
        <f t="shared" ref="I16:I31" si="7">E16/H16*100</f>
        <v>168.64106320608403</v>
      </c>
    </row>
    <row r="17" spans="1:9" ht="14.25" customHeight="1" x14ac:dyDescent="0.25">
      <c r="A17" s="69">
        <v>203</v>
      </c>
      <c r="B17" s="70" t="s">
        <v>123</v>
      </c>
      <c r="C17" s="113">
        <v>3513480</v>
      </c>
      <c r="D17" s="114">
        <v>3513480</v>
      </c>
      <c r="E17" s="115">
        <v>988591.35</v>
      </c>
      <c r="F17" s="71">
        <f t="shared" si="1"/>
        <v>28.137099115406944</v>
      </c>
      <c r="G17" s="71">
        <f t="shared" si="2"/>
        <v>28.137099115406944</v>
      </c>
      <c r="H17" s="114">
        <v>586210.34</v>
      </c>
      <c r="I17" s="20">
        <f t="shared" si="7"/>
        <v>168.64106320608403</v>
      </c>
    </row>
    <row r="18" spans="1:9" ht="15.75" customHeight="1" thickBot="1" x14ac:dyDescent="0.3">
      <c r="A18" s="75">
        <v>204</v>
      </c>
      <c r="B18" s="76" t="s">
        <v>122</v>
      </c>
      <c r="C18" s="113">
        <v>65000</v>
      </c>
      <c r="D18" s="114">
        <v>65000</v>
      </c>
      <c r="E18" s="18">
        <v>0</v>
      </c>
      <c r="F18" s="27">
        <f t="shared" si="1"/>
        <v>0</v>
      </c>
      <c r="G18" s="27">
        <f t="shared" si="2"/>
        <v>0</v>
      </c>
      <c r="H18" s="18">
        <v>0</v>
      </c>
      <c r="I18" s="20" t="s">
        <v>200</v>
      </c>
    </row>
    <row r="19" spans="1:9" s="68" customFormat="1" ht="24.75" thickBot="1" x14ac:dyDescent="0.3">
      <c r="A19" s="65">
        <v>300</v>
      </c>
      <c r="B19" s="66" t="s">
        <v>121</v>
      </c>
      <c r="C19" s="67">
        <f>SUM(C20:C22)</f>
        <v>33514000</v>
      </c>
      <c r="D19" s="116">
        <f t="shared" ref="D19:E19" si="8">SUM(D20:D22)</f>
        <v>33514000</v>
      </c>
      <c r="E19" s="67">
        <f t="shared" si="8"/>
        <v>5891873.6600000001</v>
      </c>
      <c r="F19" s="9">
        <f t="shared" si="1"/>
        <v>17.580335561257982</v>
      </c>
      <c r="G19" s="9">
        <f t="shared" si="2"/>
        <v>17.580335561257982</v>
      </c>
      <c r="H19" s="67">
        <f t="shared" ref="H19" si="9">SUM(H20:H22)</f>
        <v>4707894.74</v>
      </c>
      <c r="I19" s="10">
        <f t="shared" si="7"/>
        <v>125.14879761309192</v>
      </c>
    </row>
    <row r="20" spans="1:9" ht="15" customHeight="1" x14ac:dyDescent="0.25">
      <c r="A20" s="69">
        <v>309</v>
      </c>
      <c r="B20" s="70" t="s">
        <v>171</v>
      </c>
      <c r="C20" s="113">
        <v>5697000</v>
      </c>
      <c r="D20" s="115">
        <v>5697000</v>
      </c>
      <c r="E20" s="115">
        <v>500479.64</v>
      </c>
      <c r="F20" s="71">
        <f t="shared" si="1"/>
        <v>8.7849682288923994</v>
      </c>
      <c r="G20" s="71">
        <f t="shared" si="2"/>
        <v>8.7849682288923994</v>
      </c>
      <c r="H20" s="114">
        <v>403334.48</v>
      </c>
      <c r="I20" s="74" t="s">
        <v>200</v>
      </c>
    </row>
    <row r="21" spans="1:9" ht="27" customHeight="1" x14ac:dyDescent="0.25">
      <c r="A21" s="72">
        <v>310</v>
      </c>
      <c r="B21" s="73" t="s">
        <v>170</v>
      </c>
      <c r="C21" s="113">
        <v>14664000</v>
      </c>
      <c r="D21" s="115">
        <v>14664000</v>
      </c>
      <c r="E21" s="115">
        <v>2477005.37</v>
      </c>
      <c r="F21" s="19">
        <f t="shared" si="1"/>
        <v>16.891744203491545</v>
      </c>
      <c r="G21" s="19">
        <f t="shared" si="2"/>
        <v>16.891744203491545</v>
      </c>
      <c r="H21" s="114">
        <v>1766844.3</v>
      </c>
      <c r="I21" s="74">
        <f t="shared" si="7"/>
        <v>140.1937550467803</v>
      </c>
    </row>
    <row r="22" spans="1:9" ht="26.25" customHeight="1" thickBot="1" x14ac:dyDescent="0.3">
      <c r="A22" s="75">
        <v>314</v>
      </c>
      <c r="B22" s="76" t="s">
        <v>120</v>
      </c>
      <c r="C22" s="113">
        <v>13153000</v>
      </c>
      <c r="D22" s="115">
        <v>13153000</v>
      </c>
      <c r="E22" s="115">
        <v>2914388.65</v>
      </c>
      <c r="F22" s="27">
        <f t="shared" si="1"/>
        <v>22.157596365848097</v>
      </c>
      <c r="G22" s="27">
        <f t="shared" si="2"/>
        <v>22.157596365848097</v>
      </c>
      <c r="H22" s="114">
        <v>2537715.96</v>
      </c>
      <c r="I22" s="74" t="s">
        <v>205</v>
      </c>
    </row>
    <row r="23" spans="1:9" s="68" customFormat="1" ht="15.75" thickBot="1" x14ac:dyDescent="0.3">
      <c r="A23" s="65">
        <v>400</v>
      </c>
      <c r="B23" s="66" t="s">
        <v>119</v>
      </c>
      <c r="C23" s="67">
        <f>SUM(C24:C33)</f>
        <v>609517760</v>
      </c>
      <c r="D23" s="116">
        <f>SUM(D24:D33)</f>
        <v>611717750</v>
      </c>
      <c r="E23" s="67">
        <f>SUM(E24:E33)</f>
        <v>55549605.310000002</v>
      </c>
      <c r="F23" s="9">
        <f t="shared" si="1"/>
        <v>9.1136975746203035</v>
      </c>
      <c r="G23" s="9">
        <f t="shared" si="2"/>
        <v>9.0809209492449749</v>
      </c>
      <c r="H23" s="67">
        <f>SUM(H24:H33)</f>
        <v>73202025.820000008</v>
      </c>
      <c r="I23" s="10">
        <f t="shared" si="7"/>
        <v>75.885338810968989</v>
      </c>
    </row>
    <row r="24" spans="1:9" x14ac:dyDescent="0.25">
      <c r="A24" s="69">
        <v>401</v>
      </c>
      <c r="B24" s="70" t="s">
        <v>118</v>
      </c>
      <c r="C24" s="113">
        <v>4003000</v>
      </c>
      <c r="D24" s="18">
        <v>0</v>
      </c>
      <c r="E24" s="18">
        <v>0</v>
      </c>
      <c r="F24" s="71">
        <f t="shared" si="1"/>
        <v>0</v>
      </c>
      <c r="G24" s="71" t="e">
        <f t="shared" si="2"/>
        <v>#DIV/0!</v>
      </c>
      <c r="H24" s="18">
        <v>0</v>
      </c>
      <c r="I24" s="20" t="e">
        <f t="shared" si="7"/>
        <v>#DIV/0!</v>
      </c>
    </row>
    <row r="25" spans="1:9" x14ac:dyDescent="0.25">
      <c r="A25" s="72">
        <v>402</v>
      </c>
      <c r="B25" s="73" t="s">
        <v>117</v>
      </c>
      <c r="C25" s="113">
        <v>59751900</v>
      </c>
      <c r="D25" s="18">
        <v>0</v>
      </c>
      <c r="E25" s="18">
        <v>0</v>
      </c>
      <c r="F25" s="19">
        <f t="shared" si="1"/>
        <v>0</v>
      </c>
      <c r="G25" s="19" t="e">
        <f t="shared" si="2"/>
        <v>#DIV/0!</v>
      </c>
      <c r="H25" s="18">
        <v>0</v>
      </c>
      <c r="I25" s="74" t="e">
        <f t="shared" si="7"/>
        <v>#DIV/0!</v>
      </c>
    </row>
    <row r="26" spans="1:9" ht="14.25" customHeight="1" x14ac:dyDescent="0.25">
      <c r="A26" s="72">
        <v>405</v>
      </c>
      <c r="B26" s="73" t="s">
        <v>116</v>
      </c>
      <c r="C26" s="94">
        <v>0</v>
      </c>
      <c r="D26" s="115">
        <v>4003000</v>
      </c>
      <c r="E26" s="115">
        <v>858174.87</v>
      </c>
      <c r="F26" s="19" t="e">
        <f t="shared" si="1"/>
        <v>#DIV/0!</v>
      </c>
      <c r="G26" s="19">
        <f t="shared" si="2"/>
        <v>21.438293030227328</v>
      </c>
      <c r="H26" s="114">
        <v>778521.55</v>
      </c>
      <c r="I26" s="74">
        <f t="shared" si="7"/>
        <v>110.23135711529115</v>
      </c>
    </row>
    <row r="27" spans="1:9" ht="30.75" hidden="1" customHeight="1" x14ac:dyDescent="0.25">
      <c r="A27" s="72">
        <v>406</v>
      </c>
      <c r="B27" s="73" t="s">
        <v>115</v>
      </c>
      <c r="C27" s="94">
        <v>0</v>
      </c>
      <c r="D27" s="18">
        <v>0</v>
      </c>
      <c r="E27" s="18">
        <v>0</v>
      </c>
      <c r="F27" s="19" t="e">
        <f t="shared" si="1"/>
        <v>#DIV/0!</v>
      </c>
      <c r="G27" s="19" t="e">
        <f t="shared" si="2"/>
        <v>#DIV/0!</v>
      </c>
      <c r="H27" s="18">
        <v>0</v>
      </c>
      <c r="I27" s="74" t="e">
        <f t="shared" si="7"/>
        <v>#DIV/0!</v>
      </c>
    </row>
    <row r="28" spans="1:9" hidden="1" x14ac:dyDescent="0.25">
      <c r="A28" s="72">
        <v>407</v>
      </c>
      <c r="B28" s="73" t="s">
        <v>114</v>
      </c>
      <c r="C28" s="94">
        <v>0</v>
      </c>
      <c r="D28" s="18">
        <v>0</v>
      </c>
      <c r="E28" s="18">
        <v>0</v>
      </c>
      <c r="F28" s="19" t="e">
        <f t="shared" ref="F28:F30" si="10">E28/C28*100</f>
        <v>#DIV/0!</v>
      </c>
      <c r="G28" s="19" t="e">
        <f t="shared" si="2"/>
        <v>#DIV/0!</v>
      </c>
      <c r="H28" s="18">
        <v>0</v>
      </c>
      <c r="I28" s="74" t="e">
        <f t="shared" si="7"/>
        <v>#DIV/0!</v>
      </c>
    </row>
    <row r="29" spans="1:9" ht="15" customHeight="1" x14ac:dyDescent="0.25">
      <c r="A29" s="72">
        <v>408</v>
      </c>
      <c r="B29" s="73" t="s">
        <v>113</v>
      </c>
      <c r="C29" s="94">
        <v>0</v>
      </c>
      <c r="D29" s="115">
        <v>59751890</v>
      </c>
      <c r="E29" s="115">
        <v>24622390.440000001</v>
      </c>
      <c r="F29" s="19" t="e">
        <f t="shared" si="10"/>
        <v>#DIV/0!</v>
      </c>
      <c r="G29" s="19">
        <f t="shared" si="2"/>
        <v>41.207718182638246</v>
      </c>
      <c r="H29" s="114">
        <v>16406730</v>
      </c>
      <c r="I29" s="74">
        <f t="shared" si="7"/>
        <v>150.07494144171324</v>
      </c>
    </row>
    <row r="30" spans="1:9" x14ac:dyDescent="0.25">
      <c r="A30" s="72">
        <v>409</v>
      </c>
      <c r="B30" s="73" t="s">
        <v>112</v>
      </c>
      <c r="C30" s="113">
        <v>537828860</v>
      </c>
      <c r="D30" s="115">
        <v>537828860</v>
      </c>
      <c r="E30" s="115">
        <v>28002258.399999999</v>
      </c>
      <c r="F30" s="19">
        <f t="shared" si="10"/>
        <v>5.2065369641934049</v>
      </c>
      <c r="G30" s="19">
        <f t="shared" si="2"/>
        <v>5.2065369641934049</v>
      </c>
      <c r="H30" s="114">
        <v>54898062.530000001</v>
      </c>
      <c r="I30" s="74">
        <f t="shared" si="7"/>
        <v>51.007735263330424</v>
      </c>
    </row>
    <row r="31" spans="1:9" x14ac:dyDescent="0.25">
      <c r="A31" s="72">
        <v>410</v>
      </c>
      <c r="B31" s="73" t="s">
        <v>111</v>
      </c>
      <c r="C31" s="113">
        <v>3200000</v>
      </c>
      <c r="D31" s="115">
        <v>5400000</v>
      </c>
      <c r="E31" s="115">
        <v>2047781.6</v>
      </c>
      <c r="F31" s="19">
        <f t="shared" ref="F31:F57" si="11">E31/C31*100</f>
        <v>63.993175000000001</v>
      </c>
      <c r="G31" s="19">
        <f t="shared" si="2"/>
        <v>37.921881481481485</v>
      </c>
      <c r="H31" s="114">
        <v>903943.65</v>
      </c>
      <c r="I31" s="74">
        <f t="shared" si="7"/>
        <v>226.53863434960795</v>
      </c>
    </row>
    <row r="32" spans="1:9" ht="15.75" hidden="1" customHeight="1" x14ac:dyDescent="0.25">
      <c r="A32" s="72">
        <v>411</v>
      </c>
      <c r="B32" s="73" t="s">
        <v>110</v>
      </c>
      <c r="C32" s="94">
        <v>0</v>
      </c>
      <c r="D32" s="18">
        <v>0</v>
      </c>
      <c r="E32" s="18">
        <v>0</v>
      </c>
      <c r="F32" s="19" t="e">
        <f t="shared" si="11"/>
        <v>#DIV/0!</v>
      </c>
      <c r="G32" s="19" t="e">
        <f t="shared" si="2"/>
        <v>#DIV/0!</v>
      </c>
      <c r="H32" s="18">
        <v>0</v>
      </c>
      <c r="I32" s="74" t="s">
        <v>200</v>
      </c>
    </row>
    <row r="33" spans="1:9" ht="15.75" thickBot="1" x14ac:dyDescent="0.3">
      <c r="A33" s="75">
        <v>412</v>
      </c>
      <c r="B33" s="76" t="s">
        <v>109</v>
      </c>
      <c r="C33" s="113">
        <v>4734000</v>
      </c>
      <c r="D33" s="115">
        <v>4734000</v>
      </c>
      <c r="E33" s="115">
        <v>19000</v>
      </c>
      <c r="F33" s="27">
        <f t="shared" si="11"/>
        <v>0.40135192226446981</v>
      </c>
      <c r="G33" s="27">
        <f t="shared" si="2"/>
        <v>0.40135192226446981</v>
      </c>
      <c r="H33" s="114">
        <v>214768.09</v>
      </c>
      <c r="I33" s="74" t="s">
        <v>206</v>
      </c>
    </row>
    <row r="34" spans="1:9" s="68" customFormat="1" ht="15.75" thickBot="1" x14ac:dyDescent="0.3">
      <c r="A34" s="65">
        <v>500</v>
      </c>
      <c r="B34" s="66" t="s">
        <v>108</v>
      </c>
      <c r="C34" s="67">
        <f>SUM(C35:C38)</f>
        <v>1598450510</v>
      </c>
      <c r="D34" s="116">
        <f>SUM(D35:D38)</f>
        <v>1962943576.6900001</v>
      </c>
      <c r="E34" s="67">
        <f>SUM(E35:E38)</f>
        <v>164865812.94999999</v>
      </c>
      <c r="F34" s="9">
        <f t="shared" si="11"/>
        <v>10.314101807881434</v>
      </c>
      <c r="G34" s="9">
        <f t="shared" si="2"/>
        <v>8.3989073811282857</v>
      </c>
      <c r="H34" s="67">
        <f>SUM(H35:H38)</f>
        <v>84936182.849999994</v>
      </c>
      <c r="I34" s="10">
        <f t="shared" ref="I34:I65" si="12">E34/H34*100</f>
        <v>194.10551241884542</v>
      </c>
    </row>
    <row r="35" spans="1:9" x14ac:dyDescent="0.25">
      <c r="A35" s="69">
        <v>501</v>
      </c>
      <c r="B35" s="70" t="s">
        <v>107</v>
      </c>
      <c r="C35" s="113">
        <v>703939150</v>
      </c>
      <c r="D35" s="115">
        <v>765239823.26999998</v>
      </c>
      <c r="E35" s="115">
        <v>9976043.8100000005</v>
      </c>
      <c r="F35" s="71">
        <f t="shared" si="11"/>
        <v>1.4171741705231198</v>
      </c>
      <c r="G35" s="71">
        <f t="shared" ref="G35:G66" si="13">E35/D35*100</f>
        <v>1.3036493275233203</v>
      </c>
      <c r="H35" s="114">
        <v>3625543.1</v>
      </c>
      <c r="I35" s="20">
        <f t="shared" si="12"/>
        <v>275.15998389317178</v>
      </c>
    </row>
    <row r="36" spans="1:9" x14ac:dyDescent="0.25">
      <c r="A36" s="72">
        <v>502</v>
      </c>
      <c r="B36" s="73" t="s">
        <v>106</v>
      </c>
      <c r="C36" s="113">
        <v>373719970</v>
      </c>
      <c r="D36" s="115">
        <v>619276501.08000004</v>
      </c>
      <c r="E36" s="115">
        <v>50000000</v>
      </c>
      <c r="F36" s="19">
        <f t="shared" si="11"/>
        <v>13.379001395081991</v>
      </c>
      <c r="G36" s="19">
        <f t="shared" si="13"/>
        <v>8.073937879574224</v>
      </c>
      <c r="H36" s="114">
        <v>80000</v>
      </c>
      <c r="I36" s="20">
        <f t="shared" si="12"/>
        <v>62500</v>
      </c>
    </row>
    <row r="37" spans="1:9" x14ac:dyDescent="0.25">
      <c r="A37" s="72">
        <v>503</v>
      </c>
      <c r="B37" s="73" t="s">
        <v>105</v>
      </c>
      <c r="C37" s="113">
        <v>517970390</v>
      </c>
      <c r="D37" s="115">
        <v>536789841.94999999</v>
      </c>
      <c r="E37" s="115">
        <v>103889785.95</v>
      </c>
      <c r="F37" s="19">
        <f t="shared" si="11"/>
        <v>20.057089740206965</v>
      </c>
      <c r="G37" s="19">
        <f t="shared" si="13"/>
        <v>19.353903116459673</v>
      </c>
      <c r="H37" s="114">
        <v>77287163.340000004</v>
      </c>
      <c r="I37" s="20" t="s">
        <v>207</v>
      </c>
    </row>
    <row r="38" spans="1:9" ht="15.75" thickBot="1" x14ac:dyDescent="0.3">
      <c r="A38" s="75">
        <v>505</v>
      </c>
      <c r="B38" s="76" t="s">
        <v>104</v>
      </c>
      <c r="C38" s="113">
        <v>2821000</v>
      </c>
      <c r="D38" s="115">
        <v>41637410.390000001</v>
      </c>
      <c r="E38" s="115">
        <v>999983.19</v>
      </c>
      <c r="F38" s="78">
        <f t="shared" si="11"/>
        <v>35.447826657213753</v>
      </c>
      <c r="G38" s="78">
        <f t="shared" si="13"/>
        <v>2.4016459732571755</v>
      </c>
      <c r="H38" s="114">
        <v>3943476.41</v>
      </c>
      <c r="I38" s="20">
        <f t="shared" si="12"/>
        <v>25.357909773828212</v>
      </c>
    </row>
    <row r="39" spans="1:9" s="68" customFormat="1" ht="15.75" thickBot="1" x14ac:dyDescent="0.3">
      <c r="A39" s="65">
        <v>600</v>
      </c>
      <c r="B39" s="66" t="s">
        <v>103</v>
      </c>
      <c r="C39" s="67">
        <f>SUM(C40:C42)</f>
        <v>15536640</v>
      </c>
      <c r="D39" s="116">
        <f>SUM(D40:D42)</f>
        <v>30966116.66</v>
      </c>
      <c r="E39" s="67">
        <f>SUM(E40:E42)</f>
        <v>4159994.26</v>
      </c>
      <c r="F39" s="9">
        <f t="shared" si="11"/>
        <v>26.77537910384742</v>
      </c>
      <c r="G39" s="9">
        <f t="shared" si="13"/>
        <v>13.434019853621514</v>
      </c>
      <c r="H39" s="67">
        <f>SUM(H40:H42)</f>
        <v>142589779.84999999</v>
      </c>
      <c r="I39" s="10">
        <f t="shared" si="12"/>
        <v>2.9174561208918228</v>
      </c>
    </row>
    <row r="40" spans="1:9" s="68" customFormat="1" x14ac:dyDescent="0.25">
      <c r="A40" s="79">
        <v>602</v>
      </c>
      <c r="B40" s="70" t="s">
        <v>102</v>
      </c>
      <c r="C40" s="113">
        <v>1000000</v>
      </c>
      <c r="D40" s="115">
        <v>14203020</v>
      </c>
      <c r="E40" s="18">
        <v>0</v>
      </c>
      <c r="F40" s="71">
        <f t="shared" si="11"/>
        <v>0</v>
      </c>
      <c r="G40" s="71">
        <f t="shared" si="13"/>
        <v>0</v>
      </c>
      <c r="H40" s="18">
        <v>0</v>
      </c>
      <c r="I40" s="20" t="s">
        <v>208</v>
      </c>
    </row>
    <row r="41" spans="1:9" x14ac:dyDescent="0.25">
      <c r="A41" s="80">
        <v>603</v>
      </c>
      <c r="B41" s="73" t="s">
        <v>101</v>
      </c>
      <c r="C41" s="113">
        <v>550000</v>
      </c>
      <c r="D41" s="115">
        <v>550000</v>
      </c>
      <c r="E41" s="18">
        <v>0</v>
      </c>
      <c r="F41" s="19">
        <f t="shared" si="11"/>
        <v>0</v>
      </c>
      <c r="G41" s="19">
        <f t="shared" si="13"/>
        <v>0</v>
      </c>
      <c r="H41" s="18">
        <v>0</v>
      </c>
      <c r="I41" s="74" t="s">
        <v>205</v>
      </c>
    </row>
    <row r="42" spans="1:9" ht="15.75" thickBot="1" x14ac:dyDescent="0.3">
      <c r="A42" s="81">
        <v>605</v>
      </c>
      <c r="B42" s="76" t="s">
        <v>100</v>
      </c>
      <c r="C42" s="113">
        <v>13986640</v>
      </c>
      <c r="D42" s="115">
        <v>16213096.66</v>
      </c>
      <c r="E42" s="115">
        <v>4159994.26</v>
      </c>
      <c r="F42" s="27">
        <f t="shared" si="11"/>
        <v>29.742627678985091</v>
      </c>
      <c r="G42" s="27">
        <f t="shared" si="13"/>
        <v>25.658233878684587</v>
      </c>
      <c r="H42" s="114">
        <v>142589779.84999999</v>
      </c>
      <c r="I42" s="74">
        <f t="shared" si="12"/>
        <v>2.9174561208918228</v>
      </c>
    </row>
    <row r="43" spans="1:9" s="68" customFormat="1" ht="15.75" thickBot="1" x14ac:dyDescent="0.3">
      <c r="A43" s="65">
        <v>700</v>
      </c>
      <c r="B43" s="66" t="s">
        <v>99</v>
      </c>
      <c r="C43" s="67">
        <f>SUM(C44:C51)</f>
        <v>1613164350</v>
      </c>
      <c r="D43" s="116">
        <f t="shared" ref="D43:E43" si="14">SUM(D44:D51)</f>
        <v>1611815146.3300002</v>
      </c>
      <c r="E43" s="67">
        <f t="shared" si="14"/>
        <v>344776913.63</v>
      </c>
      <c r="F43" s="9">
        <f t="shared" si="11"/>
        <v>21.37270846767721</v>
      </c>
      <c r="G43" s="9">
        <f t="shared" si="13"/>
        <v>21.390598941512305</v>
      </c>
      <c r="H43" s="67">
        <f t="shared" ref="H43" si="15">SUM(H44:H51)</f>
        <v>277996028.64999998</v>
      </c>
      <c r="I43" s="10">
        <f t="shared" si="12"/>
        <v>124.02224424007073</v>
      </c>
    </row>
    <row r="44" spans="1:9" x14ac:dyDescent="0.25">
      <c r="A44" s="69">
        <v>701</v>
      </c>
      <c r="B44" s="70" t="s">
        <v>98</v>
      </c>
      <c r="C44" s="113">
        <v>628437830</v>
      </c>
      <c r="D44" s="115">
        <v>634427106</v>
      </c>
      <c r="E44" s="115">
        <v>140678426.47999999</v>
      </c>
      <c r="F44" s="71">
        <f t="shared" si="11"/>
        <v>22.3854166258578</v>
      </c>
      <c r="G44" s="71">
        <f t="shared" si="13"/>
        <v>22.174088267912058</v>
      </c>
      <c r="H44" s="114">
        <v>96706531.930000007</v>
      </c>
      <c r="I44" s="20">
        <f t="shared" si="12"/>
        <v>145.46941522195064</v>
      </c>
    </row>
    <row r="45" spans="1:9" x14ac:dyDescent="0.25">
      <c r="A45" s="72">
        <v>702</v>
      </c>
      <c r="B45" s="73" t="s">
        <v>97</v>
      </c>
      <c r="C45" s="113">
        <v>737055220</v>
      </c>
      <c r="D45" s="115">
        <v>735027343.73000002</v>
      </c>
      <c r="E45" s="115">
        <v>161605829.53</v>
      </c>
      <c r="F45" s="19">
        <f t="shared" si="11"/>
        <v>21.925878162832902</v>
      </c>
      <c r="G45" s="19">
        <f t="shared" si="13"/>
        <v>21.986369746451665</v>
      </c>
      <c r="H45" s="114">
        <v>154489950.31999999</v>
      </c>
      <c r="I45" s="74">
        <f t="shared" si="12"/>
        <v>104.6060466685766</v>
      </c>
    </row>
    <row r="46" spans="1:9" ht="13.5" customHeight="1" x14ac:dyDescent="0.25">
      <c r="A46" s="72">
        <v>703</v>
      </c>
      <c r="B46" s="73" t="s">
        <v>96</v>
      </c>
      <c r="C46" s="113">
        <v>183351000</v>
      </c>
      <c r="D46" s="115">
        <v>179835945.40000001</v>
      </c>
      <c r="E46" s="115">
        <v>31051022.620000001</v>
      </c>
      <c r="F46" s="19">
        <f t="shared" si="11"/>
        <v>16.935289483013456</v>
      </c>
      <c r="G46" s="19">
        <f t="shared" si="13"/>
        <v>17.266304881893763</v>
      </c>
      <c r="H46" s="114">
        <v>19562083.27</v>
      </c>
      <c r="I46" s="74">
        <f t="shared" si="12"/>
        <v>158.7306535373929</v>
      </c>
    </row>
    <row r="47" spans="1:9" ht="20.25" hidden="1" customHeight="1" x14ac:dyDescent="0.25">
      <c r="A47" s="72">
        <v>704</v>
      </c>
      <c r="B47" s="73" t="s">
        <v>95</v>
      </c>
      <c r="C47" s="94">
        <v>0</v>
      </c>
      <c r="D47" s="18">
        <v>0</v>
      </c>
      <c r="E47" s="18">
        <v>0</v>
      </c>
      <c r="F47" s="19" t="e">
        <f t="shared" si="11"/>
        <v>#DIV/0!</v>
      </c>
      <c r="G47" s="19" t="e">
        <f t="shared" si="13"/>
        <v>#DIV/0!</v>
      </c>
      <c r="H47" s="18">
        <v>0</v>
      </c>
      <c r="I47" s="74" t="e">
        <f t="shared" si="12"/>
        <v>#DIV/0!</v>
      </c>
    </row>
    <row r="48" spans="1:9" ht="18.75" hidden="1" customHeight="1" x14ac:dyDescent="0.25">
      <c r="A48" s="72">
        <v>705</v>
      </c>
      <c r="B48" s="73" t="s">
        <v>94</v>
      </c>
      <c r="C48" s="94">
        <v>0</v>
      </c>
      <c r="D48" s="18">
        <v>0</v>
      </c>
      <c r="E48" s="18">
        <v>0</v>
      </c>
      <c r="F48" s="19" t="e">
        <f t="shared" si="11"/>
        <v>#DIV/0!</v>
      </c>
      <c r="G48" s="19" t="e">
        <f t="shared" si="13"/>
        <v>#DIV/0!</v>
      </c>
      <c r="H48" s="18">
        <v>0</v>
      </c>
      <c r="I48" s="74" t="s">
        <v>209</v>
      </c>
    </row>
    <row r="49" spans="1:9" ht="14.25" hidden="1" customHeight="1" x14ac:dyDescent="0.25">
      <c r="A49" s="72">
        <v>706</v>
      </c>
      <c r="B49" s="73" t="s">
        <v>93</v>
      </c>
      <c r="C49" s="94">
        <v>0</v>
      </c>
      <c r="D49" s="18">
        <v>0</v>
      </c>
      <c r="E49" s="18">
        <v>0</v>
      </c>
      <c r="F49" s="19" t="e">
        <f t="shared" si="11"/>
        <v>#DIV/0!</v>
      </c>
      <c r="G49" s="19" t="e">
        <f t="shared" si="13"/>
        <v>#DIV/0!</v>
      </c>
      <c r="H49" s="18">
        <v>0</v>
      </c>
      <c r="I49" s="74" t="e">
        <f t="shared" si="12"/>
        <v>#DIV/0!</v>
      </c>
    </row>
    <row r="50" spans="1:9" ht="11.25" customHeight="1" x14ac:dyDescent="0.25">
      <c r="A50" s="72">
        <v>707</v>
      </c>
      <c r="B50" s="73" t="s">
        <v>92</v>
      </c>
      <c r="C50" s="113">
        <v>20704000</v>
      </c>
      <c r="D50" s="115">
        <v>18908451.199999999</v>
      </c>
      <c r="E50" s="115">
        <v>3878034.42</v>
      </c>
      <c r="F50" s="19">
        <f t="shared" si="11"/>
        <v>18.730846309891806</v>
      </c>
      <c r="G50" s="19">
        <f t="shared" si="13"/>
        <v>20.509529728167266</v>
      </c>
      <c r="H50" s="114">
        <v>1321784</v>
      </c>
      <c r="I50" s="74" t="s">
        <v>200</v>
      </c>
    </row>
    <row r="51" spans="1:9" ht="15.75" thickBot="1" x14ac:dyDescent="0.3">
      <c r="A51" s="75">
        <v>709</v>
      </c>
      <c r="B51" s="76" t="s">
        <v>91</v>
      </c>
      <c r="C51" s="113">
        <v>43616300</v>
      </c>
      <c r="D51" s="115">
        <v>43616300</v>
      </c>
      <c r="E51" s="115">
        <v>7563600.5800000001</v>
      </c>
      <c r="F51" s="27">
        <f t="shared" si="11"/>
        <v>17.341224679764217</v>
      </c>
      <c r="G51" s="27">
        <f t="shared" si="13"/>
        <v>17.341224679764217</v>
      </c>
      <c r="H51" s="114">
        <v>5915679.1299999999</v>
      </c>
      <c r="I51" s="77">
        <f t="shared" si="12"/>
        <v>127.85684304009909</v>
      </c>
    </row>
    <row r="52" spans="1:9" s="68" customFormat="1" ht="15.75" thickBot="1" x14ac:dyDescent="0.3">
      <c r="A52" s="65">
        <v>800</v>
      </c>
      <c r="B52" s="66" t="s">
        <v>90</v>
      </c>
      <c r="C52" s="67">
        <f>SUM(C53:C54)</f>
        <v>319543240</v>
      </c>
      <c r="D52" s="116">
        <f t="shared" ref="D52:E52" si="16">SUM(D53:D54)</f>
        <v>323254731.69</v>
      </c>
      <c r="E52" s="67">
        <f t="shared" si="16"/>
        <v>58761606.159999996</v>
      </c>
      <c r="F52" s="9">
        <f t="shared" si="11"/>
        <v>18.389250281120013</v>
      </c>
      <c r="G52" s="9">
        <f t="shared" si="13"/>
        <v>18.178111686962758</v>
      </c>
      <c r="H52" s="67">
        <f t="shared" ref="H52" si="17">SUM(H53:H54)</f>
        <v>48764311.030000001</v>
      </c>
      <c r="I52" s="10">
        <f t="shared" si="12"/>
        <v>120.50125372190661</v>
      </c>
    </row>
    <row r="53" spans="1:9" x14ac:dyDescent="0.25">
      <c r="A53" s="69">
        <v>801</v>
      </c>
      <c r="B53" s="70" t="s">
        <v>89</v>
      </c>
      <c r="C53" s="113">
        <v>291695640</v>
      </c>
      <c r="D53" s="115">
        <v>295492131.69</v>
      </c>
      <c r="E53" s="115">
        <v>52300105.689999998</v>
      </c>
      <c r="F53" s="71">
        <f t="shared" si="11"/>
        <v>17.92968372444648</v>
      </c>
      <c r="G53" s="71">
        <f t="shared" si="13"/>
        <v>17.699322615083336</v>
      </c>
      <c r="H53" s="114">
        <v>43776668.380000003</v>
      </c>
      <c r="I53" s="20">
        <f t="shared" si="12"/>
        <v>119.47027406474369</v>
      </c>
    </row>
    <row r="54" spans="1:9" ht="15" customHeight="1" thickBot="1" x14ac:dyDescent="0.3">
      <c r="A54" s="75">
        <v>804</v>
      </c>
      <c r="B54" s="76" t="s">
        <v>88</v>
      </c>
      <c r="C54" s="113">
        <v>27847600</v>
      </c>
      <c r="D54" s="115">
        <v>27762600</v>
      </c>
      <c r="E54" s="115">
        <v>6461500.4699999997</v>
      </c>
      <c r="F54" s="27">
        <f t="shared" si="11"/>
        <v>23.203078434048173</v>
      </c>
      <c r="G54" s="27">
        <f t="shared" si="13"/>
        <v>23.274118670441528</v>
      </c>
      <c r="H54" s="114">
        <v>4987642.6500000004</v>
      </c>
      <c r="I54" s="77">
        <f t="shared" si="12"/>
        <v>129.5501888051262</v>
      </c>
    </row>
    <row r="55" spans="1:9" s="68" customFormat="1" ht="3.75" hidden="1" customHeight="1" thickBot="1" x14ac:dyDescent="0.3">
      <c r="A55" s="65">
        <v>900</v>
      </c>
      <c r="B55" s="66" t="s">
        <v>87</v>
      </c>
      <c r="C55" s="67">
        <f>SUM(C56:C62)</f>
        <v>0</v>
      </c>
      <c r="D55" s="67">
        <f t="shared" ref="D55:E55" si="18">SUM(D56:D62)</f>
        <v>146053383.40000001</v>
      </c>
      <c r="E55" s="67">
        <f t="shared" si="18"/>
        <v>32281078.419270001</v>
      </c>
      <c r="F55" s="9" t="e">
        <f t="shared" si="11"/>
        <v>#DIV/0!</v>
      </c>
      <c r="G55" s="9">
        <f t="shared" si="13"/>
        <v>22.102246225177144</v>
      </c>
      <c r="H55" s="67">
        <f t="shared" ref="H55" si="19">SUM(H56:H62)</f>
        <v>24525170.812789999</v>
      </c>
      <c r="I55" s="10">
        <f t="shared" si="12"/>
        <v>131.6242755888789</v>
      </c>
    </row>
    <row r="56" spans="1:9" ht="15.75" hidden="1" thickBot="1" x14ac:dyDescent="0.3">
      <c r="A56" s="69">
        <v>901</v>
      </c>
      <c r="B56" s="70" t="s">
        <v>86</v>
      </c>
      <c r="C56" s="93">
        <v>0</v>
      </c>
      <c r="D56" s="18">
        <v>46505962.5</v>
      </c>
      <c r="E56" s="18">
        <v>8504444.6968999989</v>
      </c>
      <c r="F56" s="71" t="e">
        <f t="shared" si="11"/>
        <v>#DIV/0!</v>
      </c>
      <c r="G56" s="71">
        <f t="shared" si="13"/>
        <v>18.286783542862917</v>
      </c>
      <c r="H56" s="18">
        <v>6663439.5906800004</v>
      </c>
      <c r="I56" s="20">
        <f t="shared" si="12"/>
        <v>127.62845045965405</v>
      </c>
    </row>
    <row r="57" spans="1:9" ht="15.75" hidden="1" thickBot="1" x14ac:dyDescent="0.3">
      <c r="A57" s="72">
        <v>902</v>
      </c>
      <c r="B57" s="73" t="s">
        <v>85</v>
      </c>
      <c r="C57" s="94">
        <v>0</v>
      </c>
      <c r="D57" s="18">
        <v>38547053</v>
      </c>
      <c r="E57" s="18">
        <v>15958332.641030001</v>
      </c>
      <c r="F57" s="19" t="e">
        <f t="shared" si="11"/>
        <v>#DIV/0!</v>
      </c>
      <c r="G57" s="19">
        <f t="shared" si="13"/>
        <v>41.399617867103878</v>
      </c>
      <c r="H57" s="18">
        <v>10167103.58584</v>
      </c>
      <c r="I57" s="20">
        <f t="shared" si="12"/>
        <v>156.96046082638128</v>
      </c>
    </row>
    <row r="58" spans="1:9" ht="15.75" hidden="1" thickBot="1" x14ac:dyDescent="0.3">
      <c r="A58" s="72">
        <v>904</v>
      </c>
      <c r="B58" s="73" t="s">
        <v>84</v>
      </c>
      <c r="C58" s="94">
        <v>0</v>
      </c>
      <c r="D58" s="18">
        <v>1032245</v>
      </c>
      <c r="E58" s="18">
        <v>66877.73173</v>
      </c>
      <c r="F58" s="19" t="e">
        <f t="shared" ref="F58:F59" si="20">E58/C58*100</f>
        <v>#DIV/0!</v>
      </c>
      <c r="G58" s="19">
        <f t="shared" si="13"/>
        <v>6.4788622594442211</v>
      </c>
      <c r="H58" s="18">
        <v>87770.918160000001</v>
      </c>
      <c r="I58" s="20">
        <f t="shared" si="12"/>
        <v>76.195775470967234</v>
      </c>
    </row>
    <row r="59" spans="1:9" ht="15.75" hidden="1" thickBot="1" x14ac:dyDescent="0.3">
      <c r="A59" s="72">
        <v>905</v>
      </c>
      <c r="B59" s="73" t="s">
        <v>83</v>
      </c>
      <c r="C59" s="94">
        <v>0</v>
      </c>
      <c r="D59" s="18">
        <v>1534188</v>
      </c>
      <c r="E59" s="18">
        <v>415113.76520999998</v>
      </c>
      <c r="F59" s="19" t="e">
        <f t="shared" si="20"/>
        <v>#DIV/0!</v>
      </c>
      <c r="G59" s="19">
        <f t="shared" si="13"/>
        <v>27.057555215527689</v>
      </c>
      <c r="H59" s="18">
        <v>415336.49095999997</v>
      </c>
      <c r="I59" s="20">
        <f t="shared" si="12"/>
        <v>99.946374625190003</v>
      </c>
    </row>
    <row r="60" spans="1:9" ht="24.75" hidden="1" thickBot="1" x14ac:dyDescent="0.3">
      <c r="A60" s="72">
        <v>906</v>
      </c>
      <c r="B60" s="73" t="s">
        <v>82</v>
      </c>
      <c r="C60" s="94">
        <v>0</v>
      </c>
      <c r="D60" s="18">
        <v>1360611</v>
      </c>
      <c r="E60" s="18">
        <v>347801.41960000002</v>
      </c>
      <c r="F60" s="19" t="e">
        <f t="shared" ref="F60:F84" si="21">E60/C60*100</f>
        <v>#DIV/0!</v>
      </c>
      <c r="G60" s="19">
        <f t="shared" si="13"/>
        <v>25.56214962248578</v>
      </c>
      <c r="H60" s="18">
        <v>235593.57738999999</v>
      </c>
      <c r="I60" s="20">
        <f t="shared" si="12"/>
        <v>147.62771695777255</v>
      </c>
    </row>
    <row r="61" spans="1:9" ht="15.75" hidden="1" thickBot="1" x14ac:dyDescent="0.3">
      <c r="A61" s="72">
        <v>908</v>
      </c>
      <c r="B61" s="73" t="s">
        <v>81</v>
      </c>
      <c r="C61" s="94">
        <v>0</v>
      </c>
      <c r="D61" s="18">
        <v>592472</v>
      </c>
      <c r="E61" s="18">
        <v>148117.78</v>
      </c>
      <c r="F61" s="19" t="e">
        <f t="shared" si="21"/>
        <v>#DIV/0!</v>
      </c>
      <c r="G61" s="19">
        <f t="shared" si="13"/>
        <v>24.999962867443525</v>
      </c>
      <c r="H61" s="18">
        <v>139082.93</v>
      </c>
      <c r="I61" s="74">
        <f t="shared" si="12"/>
        <v>106.49601644141377</v>
      </c>
    </row>
    <row r="62" spans="1:9" ht="15.75" hidden="1" thickBot="1" x14ac:dyDescent="0.3">
      <c r="A62" s="75">
        <v>909</v>
      </c>
      <c r="B62" s="76" t="s">
        <v>80</v>
      </c>
      <c r="C62" s="95">
        <v>0</v>
      </c>
      <c r="D62" s="18">
        <v>56480851.899999999</v>
      </c>
      <c r="E62" s="18">
        <v>6840390.3848000001</v>
      </c>
      <c r="F62" s="27" t="e">
        <f t="shared" si="21"/>
        <v>#DIV/0!</v>
      </c>
      <c r="G62" s="27">
        <f t="shared" si="13"/>
        <v>12.110990104949179</v>
      </c>
      <c r="H62" s="18">
        <v>6816843.7197599998</v>
      </c>
      <c r="I62" s="77">
        <f t="shared" si="12"/>
        <v>100.34541887724001</v>
      </c>
    </row>
    <row r="63" spans="1:9" s="68" customFormat="1" ht="15.75" thickBot="1" x14ac:dyDescent="0.3">
      <c r="A63" s="65">
        <v>1000</v>
      </c>
      <c r="B63" s="66" t="s">
        <v>79</v>
      </c>
      <c r="C63" s="67">
        <f>SUM(C64:C68)</f>
        <v>60100900</v>
      </c>
      <c r="D63" s="116">
        <f t="shared" ref="D63:E63" si="22">SUM(D64:D68)</f>
        <v>60753900</v>
      </c>
      <c r="E63" s="67">
        <f t="shared" si="22"/>
        <v>18403769.09</v>
      </c>
      <c r="F63" s="9">
        <f t="shared" si="21"/>
        <v>30.621453405855821</v>
      </c>
      <c r="G63" s="9">
        <f t="shared" si="13"/>
        <v>30.292325414500137</v>
      </c>
      <c r="H63" s="67">
        <f t="shared" ref="H63" si="23">SUM(H64:H68)</f>
        <v>35287167.32</v>
      </c>
      <c r="I63" s="10">
        <f t="shared" si="12"/>
        <v>52.154282952514421</v>
      </c>
    </row>
    <row r="64" spans="1:9" ht="14.25" customHeight="1" x14ac:dyDescent="0.25">
      <c r="A64" s="69">
        <v>1001</v>
      </c>
      <c r="B64" s="70" t="s">
        <v>78</v>
      </c>
      <c r="C64" s="113">
        <v>12200000</v>
      </c>
      <c r="D64" s="115">
        <v>12200000</v>
      </c>
      <c r="E64" s="115">
        <v>1966217.77</v>
      </c>
      <c r="F64" s="71">
        <f t="shared" si="21"/>
        <v>16.116539098360654</v>
      </c>
      <c r="G64" s="71">
        <f t="shared" si="13"/>
        <v>16.116539098360654</v>
      </c>
      <c r="H64" s="114">
        <v>1919282.78</v>
      </c>
      <c r="I64" s="20">
        <f t="shared" si="12"/>
        <v>102.44544422995344</v>
      </c>
    </row>
    <row r="65" spans="1:9" ht="12.75" hidden="1" customHeight="1" x14ac:dyDescent="0.25">
      <c r="A65" s="72">
        <v>1002</v>
      </c>
      <c r="B65" s="73" t="s">
        <v>77</v>
      </c>
      <c r="C65" s="94">
        <v>0</v>
      </c>
      <c r="D65" s="18">
        <v>0</v>
      </c>
      <c r="E65" s="18">
        <v>0</v>
      </c>
      <c r="F65" s="19" t="e">
        <f t="shared" si="21"/>
        <v>#DIV/0!</v>
      </c>
      <c r="G65" s="19" t="e">
        <f t="shared" si="13"/>
        <v>#DIV/0!</v>
      </c>
      <c r="H65" s="18">
        <v>0</v>
      </c>
      <c r="I65" s="74" t="e">
        <f t="shared" si="12"/>
        <v>#DIV/0!</v>
      </c>
    </row>
    <row r="66" spans="1:9" x14ac:dyDescent="0.25">
      <c r="A66" s="72">
        <v>1003</v>
      </c>
      <c r="B66" s="73" t="s">
        <v>76</v>
      </c>
      <c r="C66" s="113">
        <v>11530000</v>
      </c>
      <c r="D66" s="115">
        <v>11890000</v>
      </c>
      <c r="E66" s="115">
        <v>360000</v>
      </c>
      <c r="F66" s="19">
        <f t="shared" si="21"/>
        <v>3.1222896790980053</v>
      </c>
      <c r="G66" s="19">
        <f t="shared" si="13"/>
        <v>3.0277544154751892</v>
      </c>
      <c r="H66" s="114">
        <v>105000</v>
      </c>
      <c r="I66" s="74">
        <f t="shared" ref="I66:I84" si="24">E66/H66*100</f>
        <v>342.85714285714283</v>
      </c>
    </row>
    <row r="67" spans="1:9" x14ac:dyDescent="0.25">
      <c r="A67" s="72">
        <v>1004</v>
      </c>
      <c r="B67" s="73" t="s">
        <v>75</v>
      </c>
      <c r="C67" s="113">
        <v>35870900</v>
      </c>
      <c r="D67" s="115">
        <v>36163900</v>
      </c>
      <c r="E67" s="115">
        <v>16077551.32</v>
      </c>
      <c r="F67" s="19">
        <f t="shared" si="21"/>
        <v>44.820596416593958</v>
      </c>
      <c r="G67" s="19">
        <f t="shared" ref="G67:G84" si="25">E67/D67*100</f>
        <v>44.457459842550165</v>
      </c>
      <c r="H67" s="114">
        <v>33262884.539999999</v>
      </c>
      <c r="I67" s="74">
        <f t="shared" si="24"/>
        <v>48.334807826621521</v>
      </c>
    </row>
    <row r="68" spans="1:9" ht="15.75" thickBot="1" x14ac:dyDescent="0.3">
      <c r="A68" s="75">
        <v>1006</v>
      </c>
      <c r="B68" s="76" t="s">
        <v>74</v>
      </c>
      <c r="C68" s="113">
        <v>500000</v>
      </c>
      <c r="D68" s="115">
        <v>500000</v>
      </c>
      <c r="E68" s="18">
        <v>0</v>
      </c>
      <c r="F68" s="27">
        <f t="shared" si="21"/>
        <v>0</v>
      </c>
      <c r="G68" s="27">
        <f t="shared" si="25"/>
        <v>0</v>
      </c>
      <c r="H68" s="18">
        <v>0</v>
      </c>
      <c r="I68" s="77" t="e">
        <f t="shared" si="24"/>
        <v>#DIV/0!</v>
      </c>
    </row>
    <row r="69" spans="1:9" s="68" customFormat="1" ht="15.75" thickBot="1" x14ac:dyDescent="0.3">
      <c r="A69" s="65">
        <v>1100</v>
      </c>
      <c r="B69" s="66" t="s">
        <v>73</v>
      </c>
      <c r="C69" s="67">
        <f>SUM(C70:C73)</f>
        <v>108290000</v>
      </c>
      <c r="D69" s="116">
        <f t="shared" ref="D69:E69" si="26">SUM(D70:D73)</f>
        <v>123463637.13</v>
      </c>
      <c r="E69" s="67">
        <f t="shared" si="26"/>
        <v>25250573.369999997</v>
      </c>
      <c r="F69" s="9">
        <f t="shared" si="21"/>
        <v>23.317548591744387</v>
      </c>
      <c r="G69" s="9">
        <f t="shared" si="25"/>
        <v>20.451830155799332</v>
      </c>
      <c r="H69" s="67">
        <f t="shared" ref="H69" si="27">SUM(H70:H73)</f>
        <v>22595080.140000001</v>
      </c>
      <c r="I69" s="10">
        <f t="shared" si="24"/>
        <v>111.75252848649555</v>
      </c>
    </row>
    <row r="70" spans="1:9" x14ac:dyDescent="0.25">
      <c r="A70" s="69">
        <v>1101</v>
      </c>
      <c r="B70" s="70" t="s">
        <v>72</v>
      </c>
      <c r="C70" s="113">
        <v>80370000</v>
      </c>
      <c r="D70" s="115">
        <v>95543637.129999995</v>
      </c>
      <c r="E70" s="115">
        <v>19489217.399999999</v>
      </c>
      <c r="F70" s="71">
        <f t="shared" si="21"/>
        <v>24.24936842105263</v>
      </c>
      <c r="G70" s="71">
        <f t="shared" si="25"/>
        <v>20.398236853263491</v>
      </c>
      <c r="H70" s="114">
        <v>17944775</v>
      </c>
      <c r="I70" s="20">
        <f t="shared" si="24"/>
        <v>108.60664120893129</v>
      </c>
    </row>
    <row r="71" spans="1:9" x14ac:dyDescent="0.25">
      <c r="A71" s="72">
        <v>1102</v>
      </c>
      <c r="B71" s="73" t="s">
        <v>71</v>
      </c>
      <c r="C71" s="113">
        <v>5584000</v>
      </c>
      <c r="D71" s="115">
        <v>5584000</v>
      </c>
      <c r="E71" s="115">
        <v>1444155.97</v>
      </c>
      <c r="F71" s="19">
        <f t="shared" si="21"/>
        <v>25.862392012893981</v>
      </c>
      <c r="G71" s="19">
        <f t="shared" si="25"/>
        <v>25.862392012893981</v>
      </c>
      <c r="H71" s="114">
        <v>1044431.14</v>
      </c>
      <c r="I71" s="20">
        <f t="shared" si="24"/>
        <v>138.27201379690766</v>
      </c>
    </row>
    <row r="72" spans="1:9" x14ac:dyDescent="0.25">
      <c r="A72" s="72">
        <v>1103</v>
      </c>
      <c r="B72" s="73" t="s">
        <v>70</v>
      </c>
      <c r="C72" s="113">
        <v>22336000</v>
      </c>
      <c r="D72" s="115">
        <v>22336000</v>
      </c>
      <c r="E72" s="115">
        <v>4317200</v>
      </c>
      <c r="F72" s="19">
        <f t="shared" si="21"/>
        <v>19.328438395415475</v>
      </c>
      <c r="G72" s="19">
        <f t="shared" si="25"/>
        <v>19.328438395415475</v>
      </c>
      <c r="H72" s="114">
        <v>3605874</v>
      </c>
      <c r="I72" s="20">
        <f t="shared" si="24"/>
        <v>119.72686788279347</v>
      </c>
    </row>
    <row r="73" spans="1:9" ht="0.75" customHeight="1" thickBot="1" x14ac:dyDescent="0.3">
      <c r="A73" s="75">
        <v>1105</v>
      </c>
      <c r="B73" s="76" t="s">
        <v>69</v>
      </c>
      <c r="C73" s="95">
        <v>0</v>
      </c>
      <c r="D73" s="18">
        <v>0</v>
      </c>
      <c r="E73" s="18">
        <v>0</v>
      </c>
      <c r="F73" s="27" t="e">
        <f t="shared" si="21"/>
        <v>#DIV/0!</v>
      </c>
      <c r="G73" s="27" t="e">
        <f t="shared" si="25"/>
        <v>#DIV/0!</v>
      </c>
      <c r="H73" s="18">
        <v>0</v>
      </c>
      <c r="I73" s="77" t="e">
        <f t="shared" si="24"/>
        <v>#DIV/0!</v>
      </c>
    </row>
    <row r="74" spans="1:9" s="68" customFormat="1" ht="15" customHeight="1" thickBot="1" x14ac:dyDescent="0.3">
      <c r="A74" s="65">
        <v>1200</v>
      </c>
      <c r="B74" s="66" t="s">
        <v>68</v>
      </c>
      <c r="C74" s="67">
        <f>SUM(C75:C77)</f>
        <v>11218210</v>
      </c>
      <c r="D74" s="116">
        <f t="shared" ref="D74:E74" si="28">SUM(D75:D77)</f>
        <v>16382660</v>
      </c>
      <c r="E74" s="67">
        <f t="shared" si="28"/>
        <v>4210876.66</v>
      </c>
      <c r="F74" s="9">
        <f t="shared" si="21"/>
        <v>37.536083385852109</v>
      </c>
      <c r="G74" s="9">
        <f t="shared" si="25"/>
        <v>25.703253684078163</v>
      </c>
      <c r="H74" s="67">
        <f t="shared" ref="H74" si="29">SUM(H75:H77)</f>
        <v>3217120</v>
      </c>
      <c r="I74" s="10">
        <f t="shared" si="24"/>
        <v>130.88963607201472</v>
      </c>
    </row>
    <row r="75" spans="1:9" ht="18" hidden="1" customHeight="1" x14ac:dyDescent="0.25">
      <c r="A75" s="69">
        <v>1201</v>
      </c>
      <c r="B75" s="70" t="s">
        <v>67</v>
      </c>
      <c r="C75" s="93">
        <v>0</v>
      </c>
      <c r="D75" s="18">
        <v>0</v>
      </c>
      <c r="E75" s="115">
        <v>0</v>
      </c>
      <c r="F75" s="71" t="e">
        <f t="shared" si="21"/>
        <v>#DIV/0!</v>
      </c>
      <c r="G75" s="71" t="e">
        <f t="shared" si="25"/>
        <v>#DIV/0!</v>
      </c>
      <c r="H75" s="18">
        <v>0</v>
      </c>
      <c r="I75" s="20" t="e">
        <f t="shared" si="24"/>
        <v>#DIV/0!</v>
      </c>
    </row>
    <row r="76" spans="1:9" x14ac:dyDescent="0.25">
      <c r="A76" s="72">
        <v>1202</v>
      </c>
      <c r="B76" s="73" t="s">
        <v>66</v>
      </c>
      <c r="C76" s="113">
        <v>5000000</v>
      </c>
      <c r="D76" s="115">
        <v>9664450</v>
      </c>
      <c r="E76" s="115">
        <v>2339160</v>
      </c>
      <c r="F76" s="19">
        <f t="shared" si="21"/>
        <v>46.783200000000001</v>
      </c>
      <c r="G76" s="19">
        <f t="shared" si="25"/>
        <v>24.203757068431209</v>
      </c>
      <c r="H76" s="114">
        <v>845982</v>
      </c>
      <c r="I76" s="74">
        <f t="shared" si="24"/>
        <v>276.50233692915452</v>
      </c>
    </row>
    <row r="77" spans="1:9" ht="15.75" thickBot="1" x14ac:dyDescent="0.3">
      <c r="A77" s="75">
        <v>1204</v>
      </c>
      <c r="B77" s="76" t="s">
        <v>65</v>
      </c>
      <c r="C77" s="113">
        <v>6218210</v>
      </c>
      <c r="D77" s="115">
        <v>6718210</v>
      </c>
      <c r="E77" s="115">
        <v>1871716.66</v>
      </c>
      <c r="F77" s="27">
        <f t="shared" si="21"/>
        <v>30.100570099755398</v>
      </c>
      <c r="G77" s="27">
        <f t="shared" si="25"/>
        <v>27.86034762235774</v>
      </c>
      <c r="H77" s="114">
        <v>2371138</v>
      </c>
      <c r="I77" s="77">
        <f t="shared" si="24"/>
        <v>78.93748318318039</v>
      </c>
    </row>
    <row r="78" spans="1:9" s="68" customFormat="1" ht="24.75" thickBot="1" x14ac:dyDescent="0.3">
      <c r="A78" s="65">
        <v>1300</v>
      </c>
      <c r="B78" s="66" t="s">
        <v>64</v>
      </c>
      <c r="C78" s="67">
        <f>SUM(C79)</f>
        <v>300000</v>
      </c>
      <c r="D78" s="116">
        <f t="shared" ref="D78:E78" si="30">SUM(D79)</f>
        <v>300000</v>
      </c>
      <c r="E78" s="67">
        <f t="shared" si="30"/>
        <v>0</v>
      </c>
      <c r="F78" s="9">
        <f t="shared" si="21"/>
        <v>0</v>
      </c>
      <c r="G78" s="9">
        <f t="shared" si="25"/>
        <v>0</v>
      </c>
      <c r="H78" s="67">
        <f t="shared" ref="H78" si="31">SUM(H79)</f>
        <v>0</v>
      </c>
      <c r="I78" s="10" t="e">
        <f t="shared" si="24"/>
        <v>#DIV/0!</v>
      </c>
    </row>
    <row r="79" spans="1:9" ht="15.75" thickBot="1" x14ac:dyDescent="0.3">
      <c r="A79" s="82">
        <v>1301</v>
      </c>
      <c r="B79" s="83" t="s">
        <v>63</v>
      </c>
      <c r="C79" s="113">
        <v>300000</v>
      </c>
      <c r="D79" s="115">
        <v>300000</v>
      </c>
      <c r="E79" s="18">
        <v>0</v>
      </c>
      <c r="F79" s="78">
        <f t="shared" si="21"/>
        <v>0</v>
      </c>
      <c r="G79" s="78">
        <f t="shared" si="25"/>
        <v>0</v>
      </c>
      <c r="H79" s="18">
        <v>0</v>
      </c>
      <c r="I79" s="28" t="e">
        <f t="shared" si="24"/>
        <v>#DIV/0!</v>
      </c>
    </row>
    <row r="80" spans="1:9" s="68" customFormat="1" ht="24.75" hidden="1" thickBot="1" x14ac:dyDescent="0.3">
      <c r="A80" s="65">
        <v>1400</v>
      </c>
      <c r="B80" s="66" t="s">
        <v>62</v>
      </c>
      <c r="C80" s="67">
        <f>SUM(C81:C83)</f>
        <v>0</v>
      </c>
      <c r="D80" s="67">
        <f t="shared" ref="D80:E80" si="32">SUM(D81:D83)</f>
        <v>8717967.5899999999</v>
      </c>
      <c r="E80" s="67">
        <f t="shared" si="32"/>
        <v>2114276.9500000002</v>
      </c>
      <c r="F80" s="9" t="e">
        <f t="shared" si="21"/>
        <v>#DIV/0!</v>
      </c>
      <c r="G80" s="9">
        <f t="shared" si="25"/>
        <v>24.251947809776155</v>
      </c>
      <c r="H80" s="67">
        <f t="shared" ref="H80" si="33">SUM(H81:H83)</f>
        <v>1463880.5</v>
      </c>
      <c r="I80" s="10">
        <f t="shared" si="24"/>
        <v>144.42961361941769</v>
      </c>
    </row>
    <row r="81" spans="1:9" ht="24.75" hidden="1" thickBot="1" x14ac:dyDescent="0.3">
      <c r="A81" s="69">
        <v>1401</v>
      </c>
      <c r="B81" s="70" t="s">
        <v>61</v>
      </c>
      <c r="C81" s="93">
        <v>0</v>
      </c>
      <c r="D81" s="18">
        <v>7827835</v>
      </c>
      <c r="E81" s="18">
        <v>1956960</v>
      </c>
      <c r="F81" s="71" t="e">
        <f t="shared" si="21"/>
        <v>#DIV/0!</v>
      </c>
      <c r="G81" s="71">
        <f t="shared" si="25"/>
        <v>25.000015968655447</v>
      </c>
      <c r="H81" s="18">
        <v>1215957</v>
      </c>
      <c r="I81" s="20">
        <f t="shared" si="24"/>
        <v>160.93990165770663</v>
      </c>
    </row>
    <row r="82" spans="1:9" ht="15.75" hidden="1" thickBot="1" x14ac:dyDescent="0.3">
      <c r="A82" s="72">
        <v>1402</v>
      </c>
      <c r="B82" s="73" t="s">
        <v>60</v>
      </c>
      <c r="C82" s="94">
        <v>0</v>
      </c>
      <c r="D82" s="18">
        <v>225537</v>
      </c>
      <c r="E82" s="18">
        <v>43890</v>
      </c>
      <c r="F82" s="71" t="e">
        <f t="shared" si="21"/>
        <v>#DIV/0!</v>
      </c>
      <c r="G82" s="19">
        <f t="shared" si="25"/>
        <v>19.460221604437407</v>
      </c>
      <c r="H82" s="18">
        <v>63572</v>
      </c>
      <c r="I82" s="74">
        <f t="shared" si="24"/>
        <v>69.039828855470958</v>
      </c>
    </row>
    <row r="83" spans="1:9" ht="15.75" hidden="1" thickBot="1" x14ac:dyDescent="0.3">
      <c r="A83" s="75">
        <v>1403</v>
      </c>
      <c r="B83" s="76" t="s">
        <v>59</v>
      </c>
      <c r="C83" s="95">
        <v>0</v>
      </c>
      <c r="D83" s="18">
        <v>664595.59</v>
      </c>
      <c r="E83" s="18">
        <v>113426.95</v>
      </c>
      <c r="F83" s="27" t="e">
        <f t="shared" si="21"/>
        <v>#DIV/0!</v>
      </c>
      <c r="G83" s="27">
        <f t="shared" si="25"/>
        <v>17.067063294837691</v>
      </c>
      <c r="H83" s="18">
        <v>184351.5</v>
      </c>
      <c r="I83" s="74">
        <f t="shared" si="24"/>
        <v>61.527543849656766</v>
      </c>
    </row>
    <row r="84" spans="1:9" s="68" customFormat="1" ht="15.75" thickBot="1" x14ac:dyDescent="0.3">
      <c r="A84" s="84"/>
      <c r="B84" s="85" t="s">
        <v>58</v>
      </c>
      <c r="C84" s="67">
        <f>C4+C16+C19+C23+C34+C39+C43+C52+C55+C63+C69+C74+C78+C80</f>
        <v>4742332217</v>
      </c>
      <c r="D84" s="116">
        <f>SUM(D4,D16,D19,D23,D34,D39,D43,D52,D63,D69,D74,D78)</f>
        <v>5163229639.96</v>
      </c>
      <c r="E84" s="67">
        <f>SUM(E4,E16,E19,E23,E34,E39,E43,E52,E63,E69,E74,E78)</f>
        <v>769240271.32999992</v>
      </c>
      <c r="F84" s="9">
        <f t="shared" si="21"/>
        <v>16.220716645967528</v>
      </c>
      <c r="G84" s="9">
        <f t="shared" si="25"/>
        <v>14.898432279218929</v>
      </c>
      <c r="H84" s="67">
        <f>SUM(H4,H16,H19,H23,H34,H39,H43,H52,H63,H69,H74,H78)</f>
        <v>765467566.77999997</v>
      </c>
      <c r="I84" s="10">
        <f t="shared" si="24"/>
        <v>100.49286275653327</v>
      </c>
    </row>
    <row r="86" spans="1:9" ht="14.25" customHeight="1" x14ac:dyDescent="0.25">
      <c r="A86" s="145"/>
      <c r="B86" s="145"/>
      <c r="C86" s="145"/>
      <c r="D86" s="145"/>
      <c r="E86" s="145"/>
      <c r="F86" s="145"/>
      <c r="G86" s="145"/>
      <c r="H86" s="145"/>
      <c r="I86" s="145"/>
    </row>
  </sheetData>
  <mergeCells count="2">
    <mergeCell ref="A2:I2"/>
    <mergeCell ref="A86:I86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2"/>
  <sheetViews>
    <sheetView tabSelected="1" topLeftCell="A17" zoomScaleNormal="100" workbookViewId="0">
      <selection activeCell="D15" sqref="D15"/>
    </sheetView>
  </sheetViews>
  <sheetFormatPr defaultColWidth="8.85546875" defaultRowHeight="12" x14ac:dyDescent="0.2"/>
  <cols>
    <col min="1" max="1" width="13" style="36" customWidth="1"/>
    <col min="2" max="2" width="48.5703125" style="36" customWidth="1"/>
    <col min="3" max="3" width="18.5703125" style="117" customWidth="1"/>
    <col min="4" max="4" width="23" style="36" customWidth="1"/>
    <col min="5" max="5" width="20.85546875" style="132" customWidth="1"/>
    <col min="6" max="6" width="20.85546875" style="36" customWidth="1"/>
    <col min="7" max="7" width="18.5703125" style="36" customWidth="1"/>
    <col min="8" max="8" width="18.42578125" style="135" customWidth="1"/>
    <col min="9" max="9" width="11.5703125" style="36" bestFit="1" customWidth="1"/>
    <col min="10" max="16384" width="8.85546875" style="36"/>
  </cols>
  <sheetData>
    <row r="1" spans="1:9" ht="15" customHeight="1" x14ac:dyDescent="0.2"/>
    <row r="2" spans="1:9" ht="33.950000000000003" customHeight="1" thickBot="1" x14ac:dyDescent="0.25">
      <c r="A2" s="146" t="s">
        <v>235</v>
      </c>
      <c r="B2" s="146"/>
      <c r="C2" s="146"/>
      <c r="D2" s="146"/>
      <c r="E2" s="146"/>
      <c r="F2" s="146"/>
      <c r="G2" s="146"/>
      <c r="H2" s="146"/>
      <c r="I2" s="146"/>
    </row>
    <row r="3" spans="1:9" ht="102" customHeight="1" thickBot="1" x14ac:dyDescent="0.25">
      <c r="A3" s="37" t="s">
        <v>161</v>
      </c>
      <c r="B3" s="38" t="s">
        <v>160</v>
      </c>
      <c r="C3" s="118" t="s">
        <v>233</v>
      </c>
      <c r="D3" s="4" t="s">
        <v>261</v>
      </c>
      <c r="E3" s="118" t="s">
        <v>229</v>
      </c>
      <c r="F3" s="4" t="s">
        <v>236</v>
      </c>
      <c r="G3" s="4" t="s">
        <v>212</v>
      </c>
      <c r="H3" s="4" t="s">
        <v>232</v>
      </c>
      <c r="I3" s="5" t="s">
        <v>28</v>
      </c>
    </row>
    <row r="4" spans="1:9" ht="30.75" hidden="1" customHeight="1" thickBot="1" x14ac:dyDescent="0.25">
      <c r="A4" s="39" t="s">
        <v>159</v>
      </c>
      <c r="B4" s="40" t="s">
        <v>172</v>
      </c>
      <c r="C4" s="119">
        <v>0</v>
      </c>
      <c r="D4" s="41">
        <v>0</v>
      </c>
      <c r="E4" s="119">
        <v>0</v>
      </c>
      <c r="F4" s="42" t="e">
        <f t="shared" ref="F4:F25" si="0">E4/C4*100</f>
        <v>#DIV/0!</v>
      </c>
      <c r="G4" s="42" t="e">
        <f>E4/D4*100</f>
        <v>#DIV/0!</v>
      </c>
      <c r="H4" s="33">
        <v>0</v>
      </c>
      <c r="I4" s="88" t="e">
        <f t="shared" ref="I4:I22" si="1">E4/H4*100</f>
        <v>#DIV/0!</v>
      </c>
    </row>
    <row r="5" spans="1:9" ht="30" customHeight="1" x14ac:dyDescent="0.2">
      <c r="A5" s="39" t="s">
        <v>158</v>
      </c>
      <c r="B5" s="40" t="s">
        <v>237</v>
      </c>
      <c r="C5" s="120">
        <v>438632240</v>
      </c>
      <c r="D5" s="139">
        <v>435320817.08999997</v>
      </c>
      <c r="E5" s="119">
        <v>79824776.879999995</v>
      </c>
      <c r="F5" s="42">
        <f t="shared" si="0"/>
        <v>18.198565814496444</v>
      </c>
      <c r="G5" s="42">
        <f t="shared" ref="G5:G25" si="2">E5/D5*100</f>
        <v>18.336999689931368</v>
      </c>
      <c r="H5" s="136">
        <v>62703982.020000003</v>
      </c>
      <c r="I5" s="88">
        <f t="shared" si="1"/>
        <v>127.30415885635327</v>
      </c>
    </row>
    <row r="6" spans="1:9" ht="30" customHeight="1" x14ac:dyDescent="0.2">
      <c r="A6" s="39" t="s">
        <v>157</v>
      </c>
      <c r="B6" s="40" t="s">
        <v>238</v>
      </c>
      <c r="C6" s="121">
        <v>1480383350</v>
      </c>
      <c r="D6" s="138">
        <v>1316889403.73</v>
      </c>
      <c r="E6" s="119">
        <v>285273645.25999999</v>
      </c>
      <c r="F6" s="42">
        <f t="shared" si="0"/>
        <v>19.270254914715164</v>
      </c>
      <c r="G6" s="42">
        <f t="shared" si="2"/>
        <v>21.66268818413921</v>
      </c>
      <c r="H6" s="137">
        <v>265428328.68000001</v>
      </c>
      <c r="I6" s="88">
        <f t="shared" si="1"/>
        <v>107.47671383785318</v>
      </c>
    </row>
    <row r="7" spans="1:9" ht="30" customHeight="1" x14ac:dyDescent="0.2">
      <c r="A7" s="39" t="s">
        <v>156</v>
      </c>
      <c r="B7" s="40" t="s">
        <v>239</v>
      </c>
      <c r="C7" s="121">
        <v>21494000</v>
      </c>
      <c r="D7" s="138">
        <v>21494000</v>
      </c>
      <c r="E7" s="119">
        <v>2552077.73</v>
      </c>
      <c r="F7" s="42">
        <f t="shared" si="0"/>
        <v>11.873442495580163</v>
      </c>
      <c r="G7" s="42">
        <f t="shared" si="2"/>
        <v>11.873442495580163</v>
      </c>
      <c r="H7" s="137">
        <v>2441831.17</v>
      </c>
      <c r="I7" s="88">
        <f t="shared" si="1"/>
        <v>104.51491328943925</v>
      </c>
    </row>
    <row r="8" spans="1:9" ht="30" customHeight="1" x14ac:dyDescent="0.2">
      <c r="A8" s="39" t="s">
        <v>155</v>
      </c>
      <c r="B8" s="40" t="s">
        <v>240</v>
      </c>
      <c r="C8" s="121">
        <v>108290000</v>
      </c>
      <c r="D8" s="138">
        <v>123463637.13</v>
      </c>
      <c r="E8" s="119">
        <v>25250573.370000001</v>
      </c>
      <c r="F8" s="42">
        <f t="shared" si="0"/>
        <v>23.317548591744391</v>
      </c>
      <c r="G8" s="42">
        <f t="shared" si="2"/>
        <v>20.451830155799332</v>
      </c>
      <c r="H8" s="137">
        <v>22595080.140000001</v>
      </c>
      <c r="I8" s="88">
        <f t="shared" si="1"/>
        <v>111.75252848649555</v>
      </c>
    </row>
    <row r="9" spans="1:9" ht="30" customHeight="1" x14ac:dyDescent="0.2">
      <c r="A9" s="39" t="s">
        <v>154</v>
      </c>
      <c r="B9" s="40" t="s">
        <v>241</v>
      </c>
      <c r="C9" s="121">
        <v>28666900</v>
      </c>
      <c r="D9" s="138">
        <v>28666890</v>
      </c>
      <c r="E9" s="119">
        <v>858174.87</v>
      </c>
      <c r="F9" s="42">
        <f t="shared" si="0"/>
        <v>2.9936089008577835</v>
      </c>
      <c r="G9" s="42">
        <f t="shared" si="2"/>
        <v>2.9936099451318228</v>
      </c>
      <c r="H9" s="137">
        <v>778521.55</v>
      </c>
      <c r="I9" s="88">
        <f t="shared" si="1"/>
        <v>110.23135711529115</v>
      </c>
    </row>
    <row r="10" spans="1:9" ht="30" customHeight="1" x14ac:dyDescent="0.2">
      <c r="A10" s="39" t="s">
        <v>153</v>
      </c>
      <c r="B10" s="40" t="s">
        <v>242</v>
      </c>
      <c r="C10" s="121">
        <v>15536640</v>
      </c>
      <c r="D10" s="138">
        <v>17763096.66</v>
      </c>
      <c r="E10" s="119">
        <v>4159994.26</v>
      </c>
      <c r="F10" s="42">
        <f t="shared" si="0"/>
        <v>26.77537910384742</v>
      </c>
      <c r="G10" s="42">
        <f t="shared" si="2"/>
        <v>23.419307678304328</v>
      </c>
      <c r="H10" s="137">
        <v>142589779.84999999</v>
      </c>
      <c r="I10" s="88">
        <f t="shared" si="1"/>
        <v>2.9174561208918228</v>
      </c>
    </row>
    <row r="11" spans="1:9" ht="30" customHeight="1" x14ac:dyDescent="0.2">
      <c r="A11" s="39" t="s">
        <v>152</v>
      </c>
      <c r="B11" s="40" t="s">
        <v>243</v>
      </c>
      <c r="C11" s="121">
        <v>62879000</v>
      </c>
      <c r="D11" s="138">
        <v>62855660</v>
      </c>
      <c r="E11" s="119">
        <v>8238811.96</v>
      </c>
      <c r="F11" s="42">
        <f t="shared" si="0"/>
        <v>13.102644698548005</v>
      </c>
      <c r="G11" s="42">
        <f t="shared" si="2"/>
        <v>13.107510063532862</v>
      </c>
      <c r="H11" s="137">
        <v>7071273.6299999999</v>
      </c>
      <c r="I11" s="88">
        <f t="shared" si="1"/>
        <v>116.51100482163071</v>
      </c>
    </row>
    <row r="12" spans="1:9" ht="30" customHeight="1" x14ac:dyDescent="0.2">
      <c r="A12" s="39" t="s">
        <v>151</v>
      </c>
      <c r="B12" s="40" t="s">
        <v>244</v>
      </c>
      <c r="C12" s="121">
        <v>35835900</v>
      </c>
      <c r="D12" s="138">
        <v>36128900</v>
      </c>
      <c r="E12" s="119">
        <v>14030150.4</v>
      </c>
      <c r="F12" s="42">
        <f t="shared" si="0"/>
        <v>39.15110378140357</v>
      </c>
      <c r="G12" s="42">
        <f t="shared" si="2"/>
        <v>38.833594158692904</v>
      </c>
      <c r="H12" s="137">
        <v>31240406.949999999</v>
      </c>
      <c r="I12" s="88">
        <f t="shared" si="1"/>
        <v>44.910267726201944</v>
      </c>
    </row>
    <row r="13" spans="1:9" ht="39" customHeight="1" x14ac:dyDescent="0.2">
      <c r="A13" s="39" t="s">
        <v>150</v>
      </c>
      <c r="B13" s="40" t="s">
        <v>245</v>
      </c>
      <c r="C13" s="121">
        <v>356103350</v>
      </c>
      <c r="D13" s="138">
        <v>609868105.95000005</v>
      </c>
      <c r="E13" s="119">
        <v>50480000</v>
      </c>
      <c r="F13" s="42">
        <f t="shared" si="0"/>
        <v>14.175659959391002</v>
      </c>
      <c r="G13" s="42">
        <f t="shared" si="2"/>
        <v>8.2771995301125969</v>
      </c>
      <c r="H13" s="137">
        <v>0</v>
      </c>
      <c r="I13" s="88" t="e">
        <f t="shared" si="1"/>
        <v>#DIV/0!</v>
      </c>
    </row>
    <row r="14" spans="1:9" ht="30" customHeight="1" x14ac:dyDescent="0.2">
      <c r="A14" s="39" t="s">
        <v>149</v>
      </c>
      <c r="B14" s="40" t="s">
        <v>246</v>
      </c>
      <c r="C14" s="121">
        <v>3800000</v>
      </c>
      <c r="D14" s="138">
        <v>3800000</v>
      </c>
      <c r="E14" s="119">
        <v>19000</v>
      </c>
      <c r="F14" s="42">
        <f t="shared" si="0"/>
        <v>0.5</v>
      </c>
      <c r="G14" s="42">
        <f t="shared" si="2"/>
        <v>0.5</v>
      </c>
      <c r="H14" s="137">
        <v>0</v>
      </c>
      <c r="I14" s="88" t="s">
        <v>210</v>
      </c>
    </row>
    <row r="15" spans="1:9" ht="30" customHeight="1" x14ac:dyDescent="0.2">
      <c r="A15" s="39" t="s">
        <v>148</v>
      </c>
      <c r="B15" s="40" t="s">
        <v>247</v>
      </c>
      <c r="C15" s="121">
        <v>324544500</v>
      </c>
      <c r="D15" s="138">
        <v>347355133.31999999</v>
      </c>
      <c r="E15" s="119">
        <v>80454787.480000004</v>
      </c>
      <c r="F15" s="42">
        <f t="shared" si="0"/>
        <v>24.790063452007352</v>
      </c>
      <c r="G15" s="42">
        <f t="shared" si="2"/>
        <v>23.162112708978235</v>
      </c>
      <c r="H15" s="137">
        <v>60316910.920000002</v>
      </c>
      <c r="I15" s="88">
        <f t="shared" si="1"/>
        <v>133.38678366123463</v>
      </c>
    </row>
    <row r="16" spans="1:9" ht="54" customHeight="1" x14ac:dyDescent="0.2">
      <c r="A16" s="39" t="s">
        <v>147</v>
      </c>
      <c r="B16" s="40" t="s">
        <v>248</v>
      </c>
      <c r="C16" s="121">
        <v>37036517</v>
      </c>
      <c r="D16" s="138">
        <v>40405418.200000003</v>
      </c>
      <c r="E16" s="119">
        <v>8711445.8300000001</v>
      </c>
      <c r="F16" s="42">
        <f t="shared" si="0"/>
        <v>23.521234002646633</v>
      </c>
      <c r="G16" s="42">
        <f t="shared" si="2"/>
        <v>21.560093220369144</v>
      </c>
      <c r="H16" s="137">
        <v>4947627.1399999997</v>
      </c>
      <c r="I16" s="88">
        <f t="shared" si="1"/>
        <v>176.07320809546695</v>
      </c>
    </row>
    <row r="17" spans="1:9" ht="42" customHeight="1" x14ac:dyDescent="0.2">
      <c r="A17" s="39" t="s">
        <v>146</v>
      </c>
      <c r="B17" s="40" t="s">
        <v>249</v>
      </c>
      <c r="C17" s="121">
        <v>573375510</v>
      </c>
      <c r="D17" s="138">
        <v>573375510</v>
      </c>
      <c r="E17" s="119">
        <v>50324648.840000004</v>
      </c>
      <c r="F17" s="42">
        <f t="shared" si="0"/>
        <v>8.7769093660801811</v>
      </c>
      <c r="G17" s="42">
        <f t="shared" si="2"/>
        <v>8.7769093660801811</v>
      </c>
      <c r="H17" s="137">
        <v>69104792.530000001</v>
      </c>
      <c r="I17" s="88">
        <f t="shared" si="1"/>
        <v>72.823674013857868</v>
      </c>
    </row>
    <row r="18" spans="1:9" ht="30" customHeight="1" x14ac:dyDescent="0.2">
      <c r="A18" s="39" t="s">
        <v>145</v>
      </c>
      <c r="B18" s="43" t="s">
        <v>250</v>
      </c>
      <c r="C18" s="121">
        <v>46254000</v>
      </c>
      <c r="D18" s="138">
        <v>48454000</v>
      </c>
      <c r="E18" s="119">
        <v>10857781.18</v>
      </c>
      <c r="F18" s="42">
        <f t="shared" si="0"/>
        <v>23.474253426730659</v>
      </c>
      <c r="G18" s="42">
        <f t="shared" si="2"/>
        <v>22.408431048004292</v>
      </c>
      <c r="H18" s="137">
        <v>9328560.9800000004</v>
      </c>
      <c r="I18" s="88">
        <f t="shared" si="1"/>
        <v>116.3928842109579</v>
      </c>
    </row>
    <row r="19" spans="1:9" ht="30" customHeight="1" x14ac:dyDescent="0.2">
      <c r="A19" s="39" t="s">
        <v>144</v>
      </c>
      <c r="B19" s="40" t="s">
        <v>251</v>
      </c>
      <c r="C19" s="121">
        <v>11300000</v>
      </c>
      <c r="D19" s="138">
        <v>11300000</v>
      </c>
      <c r="E19" s="133">
        <v>0</v>
      </c>
      <c r="F19" s="42">
        <f t="shared" si="0"/>
        <v>0</v>
      </c>
      <c r="G19" s="42">
        <f t="shared" si="2"/>
        <v>0</v>
      </c>
      <c r="H19" s="137">
        <v>279768.09000000003</v>
      </c>
      <c r="I19" s="88">
        <f t="shared" si="1"/>
        <v>0</v>
      </c>
    </row>
    <row r="20" spans="1:9" ht="30" customHeight="1" x14ac:dyDescent="0.2">
      <c r="A20" s="39" t="s">
        <v>143</v>
      </c>
      <c r="B20" s="43" t="s">
        <v>252</v>
      </c>
      <c r="C20" s="121">
        <v>491350740</v>
      </c>
      <c r="D20" s="138">
        <v>568955327.08000004</v>
      </c>
      <c r="E20" s="119">
        <v>103705557.61</v>
      </c>
      <c r="F20" s="42">
        <f t="shared" si="0"/>
        <v>21.106217853665999</v>
      </c>
      <c r="G20" s="42">
        <f t="shared" si="2"/>
        <v>18.22736384985426</v>
      </c>
      <c r="H20" s="137">
        <v>77238175.609999999</v>
      </c>
      <c r="I20" s="88" t="s">
        <v>211</v>
      </c>
    </row>
    <row r="21" spans="1:9" ht="33" customHeight="1" x14ac:dyDescent="0.2">
      <c r="A21" s="39" t="s">
        <v>142</v>
      </c>
      <c r="B21" s="40" t="s">
        <v>260</v>
      </c>
      <c r="C21" s="121">
        <v>0</v>
      </c>
      <c r="D21" s="138">
        <v>170963206</v>
      </c>
      <c r="E21" s="119">
        <v>37065175.350000001</v>
      </c>
      <c r="F21" s="42" t="e">
        <f t="shared" si="0"/>
        <v>#DIV/0!</v>
      </c>
      <c r="G21" s="42">
        <f t="shared" si="2"/>
        <v>21.680206061414175</v>
      </c>
      <c r="H21" s="137">
        <v>0</v>
      </c>
      <c r="I21" s="88" t="e">
        <f t="shared" si="1"/>
        <v>#DIV/0!</v>
      </c>
    </row>
    <row r="22" spans="1:9" ht="42.95" customHeight="1" thickBot="1" x14ac:dyDescent="0.25">
      <c r="A22" s="44" t="s">
        <v>162</v>
      </c>
      <c r="B22" s="45" t="s">
        <v>253</v>
      </c>
      <c r="C22" s="121">
        <v>665187150</v>
      </c>
      <c r="D22" s="138">
        <v>703847823.26999998</v>
      </c>
      <c r="E22" s="124">
        <v>3647431.02</v>
      </c>
      <c r="F22" s="46">
        <f t="shared" si="0"/>
        <v>0.54833155150396395</v>
      </c>
      <c r="G22" s="46">
        <f t="shared" si="2"/>
        <v>0.51821301415047849</v>
      </c>
      <c r="H22" s="34">
        <v>0</v>
      </c>
      <c r="I22" s="88" t="e">
        <f t="shared" si="1"/>
        <v>#DIV/0!</v>
      </c>
    </row>
    <row r="23" spans="1:9" ht="18" customHeight="1" thickBot="1" x14ac:dyDescent="0.25">
      <c r="A23" s="47"/>
      <c r="B23" s="48" t="s">
        <v>141</v>
      </c>
      <c r="C23" s="128">
        <f>SUM(C4:C22)</f>
        <v>4700669797</v>
      </c>
      <c r="D23" s="129">
        <f>SUM(D4:D22)</f>
        <v>5120906928.4300003</v>
      </c>
      <c r="E23" s="128">
        <f>SUM(E4:E22)</f>
        <v>765454032.03999996</v>
      </c>
      <c r="F23" s="50">
        <f t="shared" si="0"/>
        <v>16.283935377220455</v>
      </c>
      <c r="G23" s="50">
        <f t="shared" si="2"/>
        <v>14.947626323579321</v>
      </c>
      <c r="H23" s="49">
        <f t="shared" ref="H23" si="3">SUM(H4:H22)</f>
        <v>756065039.25999999</v>
      </c>
      <c r="I23" s="89">
        <f t="shared" ref="I23:I39" si="4">E23/H23*100</f>
        <v>101.24182342688262</v>
      </c>
    </row>
    <row r="24" spans="1:9" ht="24" x14ac:dyDescent="0.2">
      <c r="A24" s="39" t="s">
        <v>140</v>
      </c>
      <c r="B24" s="43" t="s">
        <v>254</v>
      </c>
      <c r="C24" s="130">
        <v>9162800</v>
      </c>
      <c r="D24" s="94">
        <v>9162800</v>
      </c>
      <c r="E24" s="134">
        <v>2768975.76</v>
      </c>
      <c r="F24" s="42">
        <f t="shared" si="0"/>
        <v>30.219755533243109</v>
      </c>
      <c r="G24" s="51">
        <f t="shared" si="2"/>
        <v>30.219755533243109</v>
      </c>
      <c r="H24" s="18">
        <v>1017560.39</v>
      </c>
      <c r="I24" s="88">
        <f t="shared" si="4"/>
        <v>272.11905919411817</v>
      </c>
    </row>
    <row r="25" spans="1:9" ht="31.5" customHeight="1" x14ac:dyDescent="0.2">
      <c r="A25" s="52" t="s">
        <v>139</v>
      </c>
      <c r="B25" s="53" t="s">
        <v>173</v>
      </c>
      <c r="C25" s="123">
        <f>SUM(C26:C38)</f>
        <v>32499620</v>
      </c>
      <c r="D25" s="54">
        <f>SUM(D26:D39)</f>
        <v>33159911.530000001</v>
      </c>
      <c r="E25" s="123">
        <f>SUM(E26:E39)</f>
        <v>1017263.53</v>
      </c>
      <c r="F25" s="55">
        <f t="shared" si="0"/>
        <v>3.1300782286069806</v>
      </c>
      <c r="G25" s="56">
        <f t="shared" si="2"/>
        <v>3.0677510375130965</v>
      </c>
      <c r="H25" s="54">
        <f>SUM(H26:H39)</f>
        <v>8384967.1299999999</v>
      </c>
      <c r="I25" s="90" t="s">
        <v>211</v>
      </c>
    </row>
    <row r="26" spans="1:9" ht="33" customHeight="1" x14ac:dyDescent="0.2">
      <c r="A26" s="126" t="s">
        <v>256</v>
      </c>
      <c r="B26" s="45" t="s">
        <v>255</v>
      </c>
      <c r="C26" s="130">
        <v>2000000</v>
      </c>
      <c r="D26" s="138">
        <v>1640000</v>
      </c>
      <c r="E26" s="119">
        <v>0</v>
      </c>
      <c r="F26" s="42">
        <f t="shared" ref="F26:F37" si="5">E26/C26*100</f>
        <v>0</v>
      </c>
      <c r="G26" s="42">
        <f t="shared" ref="G26:G38" si="6">E26/D26*100</f>
        <v>0</v>
      </c>
      <c r="H26" s="33">
        <v>0</v>
      </c>
      <c r="I26" s="88" t="s">
        <v>200</v>
      </c>
    </row>
    <row r="27" spans="1:9" ht="33" customHeight="1" x14ac:dyDescent="0.2">
      <c r="A27" s="127">
        <v>9900000080</v>
      </c>
      <c r="B27" s="40" t="s">
        <v>258</v>
      </c>
      <c r="C27" s="130">
        <v>0</v>
      </c>
      <c r="D27" s="138">
        <v>646291.53</v>
      </c>
      <c r="E27" s="119">
        <v>643263.53</v>
      </c>
      <c r="F27" s="42" t="e">
        <f t="shared" si="5"/>
        <v>#DIV/0!</v>
      </c>
      <c r="G27" s="42"/>
      <c r="H27" s="34">
        <v>8279967.1299999999</v>
      </c>
      <c r="I27" s="88"/>
    </row>
    <row r="28" spans="1:9" ht="33" customHeight="1" x14ac:dyDescent="0.2">
      <c r="A28" s="131">
        <v>9900000100</v>
      </c>
      <c r="B28" s="58" t="s">
        <v>259</v>
      </c>
      <c r="C28" s="130">
        <v>0</v>
      </c>
      <c r="D28" s="138">
        <v>30000</v>
      </c>
      <c r="E28" s="119">
        <v>30000</v>
      </c>
      <c r="F28" s="42" t="e">
        <f t="shared" si="5"/>
        <v>#DIV/0!</v>
      </c>
      <c r="G28" s="42"/>
      <c r="H28" s="34">
        <v>105000</v>
      </c>
      <c r="I28" s="88"/>
    </row>
    <row r="29" spans="1:9" ht="36.75" thickBot="1" x14ac:dyDescent="0.25">
      <c r="A29" s="57">
        <v>9900004000</v>
      </c>
      <c r="B29" s="58" t="s">
        <v>257</v>
      </c>
      <c r="C29" s="130">
        <v>30499620</v>
      </c>
      <c r="D29" s="33">
        <v>30843620</v>
      </c>
      <c r="E29" s="119">
        <v>344000</v>
      </c>
      <c r="F29" s="42">
        <f t="shared" si="5"/>
        <v>1.1278829047706167</v>
      </c>
      <c r="G29" s="42">
        <f t="shared" si="6"/>
        <v>1.115303586284619</v>
      </c>
      <c r="H29" s="34">
        <v>0</v>
      </c>
      <c r="I29" s="88" t="e">
        <f t="shared" si="4"/>
        <v>#DIV/0!</v>
      </c>
    </row>
    <row r="30" spans="1:9" ht="6.75" hidden="1" customHeight="1" x14ac:dyDescent="0.2">
      <c r="A30" s="44" t="s">
        <v>197</v>
      </c>
      <c r="B30" s="45" t="s">
        <v>196</v>
      </c>
      <c r="C30" s="124">
        <v>0</v>
      </c>
      <c r="D30" s="34">
        <v>0</v>
      </c>
      <c r="E30" s="124">
        <v>0</v>
      </c>
      <c r="F30" s="42" t="s">
        <v>200</v>
      </c>
      <c r="G30" s="42" t="s">
        <v>200</v>
      </c>
      <c r="H30" s="34">
        <v>0</v>
      </c>
      <c r="I30" s="88" t="e">
        <f t="shared" si="4"/>
        <v>#DIV/0!</v>
      </c>
    </row>
    <row r="31" spans="1:9" ht="36" hidden="1" x14ac:dyDescent="0.2">
      <c r="A31" s="39" t="s">
        <v>176</v>
      </c>
      <c r="B31" s="43" t="s">
        <v>174</v>
      </c>
      <c r="C31" s="119">
        <v>0</v>
      </c>
      <c r="D31" s="33">
        <v>0</v>
      </c>
      <c r="E31" s="119">
        <v>0</v>
      </c>
      <c r="F31" s="42" t="e">
        <f t="shared" si="5"/>
        <v>#DIV/0!</v>
      </c>
      <c r="G31" s="42" t="e">
        <f t="shared" si="6"/>
        <v>#DIV/0!</v>
      </c>
      <c r="H31" s="33">
        <v>0</v>
      </c>
      <c r="I31" s="88" t="s">
        <v>205</v>
      </c>
    </row>
    <row r="32" spans="1:9" hidden="1" x14ac:dyDescent="0.2">
      <c r="A32" s="39" t="s">
        <v>189</v>
      </c>
      <c r="B32" s="40" t="s">
        <v>181</v>
      </c>
      <c r="C32" s="119">
        <v>0</v>
      </c>
      <c r="D32" s="33">
        <v>0</v>
      </c>
      <c r="E32" s="119">
        <v>0</v>
      </c>
      <c r="F32" s="42" t="e">
        <f t="shared" si="5"/>
        <v>#DIV/0!</v>
      </c>
      <c r="G32" s="42" t="e">
        <f t="shared" si="6"/>
        <v>#DIV/0!</v>
      </c>
      <c r="H32" s="33">
        <v>0</v>
      </c>
      <c r="I32" s="88" t="e">
        <f t="shared" si="4"/>
        <v>#DIV/0!</v>
      </c>
    </row>
    <row r="33" spans="1:9" ht="48" hidden="1" x14ac:dyDescent="0.2">
      <c r="A33" s="39" t="s">
        <v>188</v>
      </c>
      <c r="B33" s="40" t="s">
        <v>180</v>
      </c>
      <c r="C33" s="119">
        <v>0</v>
      </c>
      <c r="D33" s="33">
        <v>0</v>
      </c>
      <c r="E33" s="119">
        <v>0</v>
      </c>
      <c r="F33" s="42" t="e">
        <f t="shared" si="5"/>
        <v>#DIV/0!</v>
      </c>
      <c r="G33" s="42" t="e">
        <f t="shared" si="6"/>
        <v>#DIV/0!</v>
      </c>
      <c r="H33" s="33">
        <v>0</v>
      </c>
      <c r="I33" s="88" t="s">
        <v>200</v>
      </c>
    </row>
    <row r="34" spans="1:9" ht="24" hidden="1" x14ac:dyDescent="0.2">
      <c r="A34" s="39" t="s">
        <v>179</v>
      </c>
      <c r="B34" s="40" t="s">
        <v>178</v>
      </c>
      <c r="C34" s="119">
        <v>0</v>
      </c>
      <c r="D34" s="33">
        <v>0</v>
      </c>
      <c r="E34" s="119">
        <v>0</v>
      </c>
      <c r="F34" s="42" t="e">
        <f t="shared" si="5"/>
        <v>#DIV/0!</v>
      </c>
      <c r="G34" s="42" t="e">
        <f t="shared" si="6"/>
        <v>#DIV/0!</v>
      </c>
      <c r="H34" s="33">
        <v>0</v>
      </c>
      <c r="I34" s="88" t="e">
        <f t="shared" si="4"/>
        <v>#DIV/0!</v>
      </c>
    </row>
    <row r="35" spans="1:9" ht="36" hidden="1" x14ac:dyDescent="0.2">
      <c r="A35" s="39" t="s">
        <v>177</v>
      </c>
      <c r="B35" s="43" t="s">
        <v>175</v>
      </c>
      <c r="C35" s="119">
        <v>0</v>
      </c>
      <c r="D35" s="33">
        <v>0</v>
      </c>
      <c r="E35" s="119">
        <v>0</v>
      </c>
      <c r="F35" s="42" t="s">
        <v>200</v>
      </c>
      <c r="G35" s="42" t="e">
        <f t="shared" si="6"/>
        <v>#DIV/0!</v>
      </c>
      <c r="H35" s="33">
        <v>0</v>
      </c>
      <c r="I35" s="88" t="s">
        <v>200</v>
      </c>
    </row>
    <row r="36" spans="1:9" hidden="1" x14ac:dyDescent="0.2">
      <c r="A36" s="39" t="s">
        <v>183</v>
      </c>
      <c r="B36" s="40" t="s">
        <v>182</v>
      </c>
      <c r="C36" s="119">
        <v>0</v>
      </c>
      <c r="D36" s="33">
        <v>0</v>
      </c>
      <c r="E36" s="119">
        <v>0</v>
      </c>
      <c r="F36" s="42" t="e">
        <f t="shared" si="5"/>
        <v>#DIV/0!</v>
      </c>
      <c r="G36" s="42" t="e">
        <f t="shared" si="6"/>
        <v>#DIV/0!</v>
      </c>
      <c r="H36" s="33">
        <v>0</v>
      </c>
      <c r="I36" s="88" t="s">
        <v>205</v>
      </c>
    </row>
    <row r="37" spans="1:9" ht="36" hidden="1" x14ac:dyDescent="0.2">
      <c r="A37" s="39" t="s">
        <v>186</v>
      </c>
      <c r="B37" s="40" t="s">
        <v>184</v>
      </c>
      <c r="C37" s="119">
        <v>0</v>
      </c>
      <c r="D37" s="33">
        <v>0</v>
      </c>
      <c r="E37" s="119">
        <v>0</v>
      </c>
      <c r="F37" s="42" t="e">
        <f t="shared" si="5"/>
        <v>#DIV/0!</v>
      </c>
      <c r="G37" s="42" t="e">
        <f t="shared" si="6"/>
        <v>#DIV/0!</v>
      </c>
      <c r="H37" s="33">
        <v>0</v>
      </c>
      <c r="I37" s="88" t="s">
        <v>200</v>
      </c>
    </row>
    <row r="38" spans="1:9" ht="24" hidden="1" x14ac:dyDescent="0.2">
      <c r="A38" s="39" t="s">
        <v>187</v>
      </c>
      <c r="B38" s="40" t="s">
        <v>185</v>
      </c>
      <c r="C38" s="119">
        <v>0</v>
      </c>
      <c r="D38" s="33">
        <v>0</v>
      </c>
      <c r="E38" s="119">
        <v>0</v>
      </c>
      <c r="F38" s="42" t="s">
        <v>200</v>
      </c>
      <c r="G38" s="42" t="e">
        <f t="shared" si="6"/>
        <v>#DIV/0!</v>
      </c>
      <c r="H38" s="33">
        <v>0</v>
      </c>
      <c r="I38" s="88" t="e">
        <f t="shared" si="4"/>
        <v>#DIV/0!</v>
      </c>
    </row>
    <row r="39" spans="1:9" ht="35.25" hidden="1" customHeight="1" thickBot="1" x14ac:dyDescent="0.25">
      <c r="A39" s="57" t="s">
        <v>199</v>
      </c>
      <c r="B39" s="58" t="s">
        <v>198</v>
      </c>
      <c r="C39" s="125">
        <v>0</v>
      </c>
      <c r="D39" s="35">
        <v>0</v>
      </c>
      <c r="E39" s="125">
        <v>0</v>
      </c>
      <c r="F39" s="42" t="s">
        <v>200</v>
      </c>
      <c r="G39" s="42" t="s">
        <v>200</v>
      </c>
      <c r="H39" s="35">
        <v>0</v>
      </c>
      <c r="I39" s="88" t="e">
        <f t="shared" si="4"/>
        <v>#DIV/0!</v>
      </c>
    </row>
    <row r="40" spans="1:9" ht="18" customHeight="1" thickBot="1" x14ac:dyDescent="0.25">
      <c r="A40" s="59"/>
      <c r="B40" s="60" t="s">
        <v>58</v>
      </c>
      <c r="C40" s="122">
        <f>C25+C24+C23</f>
        <v>4742332217</v>
      </c>
      <c r="D40" s="49">
        <f>D25+D24+D23</f>
        <v>5163229639.96</v>
      </c>
      <c r="E40" s="122">
        <f>E25+E24+E23</f>
        <v>769240271.32999992</v>
      </c>
      <c r="F40" s="50">
        <f>E40/C40*100</f>
        <v>16.220716645967528</v>
      </c>
      <c r="G40" s="50">
        <f>E40/D40*100</f>
        <v>14.898432279218929</v>
      </c>
      <c r="H40" s="49">
        <f>H25+H24+H23</f>
        <v>765467566.77999997</v>
      </c>
      <c r="I40" s="89">
        <f>E40/H40*100</f>
        <v>100.49286275653327</v>
      </c>
    </row>
    <row r="41" spans="1:9" x14ac:dyDescent="0.2">
      <c r="A41" s="61"/>
    </row>
    <row r="42" spans="1:9" ht="31.5" customHeight="1" x14ac:dyDescent="0.2">
      <c r="A42" s="145"/>
      <c r="B42" s="145"/>
      <c r="C42" s="145"/>
      <c r="D42" s="145"/>
      <c r="E42" s="145"/>
      <c r="F42" s="145"/>
      <c r="G42" s="145"/>
      <c r="H42" s="145"/>
      <c r="I42" s="145"/>
    </row>
  </sheetData>
  <mergeCells count="2">
    <mergeCell ref="A2:I2"/>
    <mergeCell ref="A42:I42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2024-05-08T12:52:00Z</dcterms:modified>
</cp:coreProperties>
</file>